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5" yWindow="765" windowWidth="15135" windowHeight="9060" tabRatio="894" firstSheet="1" activeTab="1"/>
  </bookViews>
  <sheets>
    <sheet name="Բացատրագիր" sheetId="3" r:id="rId1"/>
    <sheet name="CAVALATERT NAX." sheetId="22" r:id="rId2"/>
  </sheets>
  <calcPr calcId="114210"/>
</workbook>
</file>

<file path=xl/calcChain.xml><?xml version="1.0" encoding="utf-8"?>
<calcChain xmlns="http://schemas.openxmlformats.org/spreadsheetml/2006/main">
  <c r="S17" i="22"/>
  <c r="T17"/>
  <c r="S18"/>
  <c r="T18"/>
  <c r="U18"/>
  <c r="S20"/>
  <c r="T20"/>
  <c r="S22"/>
  <c r="T22"/>
  <c r="U22"/>
  <c r="S23"/>
  <c r="T23"/>
  <c r="S27"/>
  <c r="T27"/>
  <c r="U27"/>
  <c r="S28"/>
  <c r="T28"/>
  <c r="S31"/>
  <c r="T31"/>
  <c r="U31"/>
  <c r="S32"/>
  <c r="T32"/>
  <c r="S33"/>
  <c r="T33"/>
  <c r="S35"/>
  <c r="T35"/>
  <c r="U35"/>
  <c r="S37"/>
  <c r="T37"/>
  <c r="S38"/>
  <c r="T38"/>
  <c r="S41"/>
  <c r="T41"/>
  <c r="S42"/>
  <c r="T42"/>
  <c r="U42"/>
  <c r="S44"/>
  <c r="T44"/>
  <c r="S46"/>
  <c r="T46"/>
  <c r="S52"/>
  <c r="T52"/>
  <c r="S53"/>
  <c r="T53"/>
  <c r="S54"/>
  <c r="T54"/>
  <c r="S56"/>
  <c r="T56"/>
  <c r="U56"/>
  <c r="S57"/>
  <c r="T57"/>
  <c r="U57"/>
  <c r="S58"/>
  <c r="T58"/>
  <c r="S65"/>
  <c r="T65"/>
  <c r="U65"/>
  <c r="S66"/>
  <c r="T66"/>
  <c r="U66"/>
  <c r="S68"/>
  <c r="T68"/>
  <c r="S70"/>
  <c r="T70"/>
  <c r="S71"/>
  <c r="T71"/>
  <c r="U71"/>
  <c r="S75"/>
  <c r="T75"/>
  <c r="U75"/>
  <c r="S76"/>
  <c r="T76"/>
  <c r="S79"/>
  <c r="T79"/>
  <c r="U79"/>
  <c r="S80"/>
  <c r="T80"/>
  <c r="S81"/>
  <c r="T81"/>
  <c r="U81"/>
  <c r="S83"/>
  <c r="T83"/>
  <c r="U83"/>
  <c r="S85"/>
  <c r="T85"/>
  <c r="S86"/>
  <c r="T86"/>
  <c r="U86"/>
  <c r="S89"/>
  <c r="T89"/>
  <c r="U89"/>
  <c r="S90"/>
  <c r="T90"/>
  <c r="S92"/>
  <c r="T92"/>
  <c r="S97"/>
  <c r="T97"/>
  <c r="S98"/>
  <c r="T98"/>
  <c r="S99"/>
  <c r="T99"/>
  <c r="S101"/>
  <c r="T101"/>
  <c r="S102"/>
  <c r="T102"/>
  <c r="U102"/>
  <c r="S103"/>
  <c r="T103"/>
  <c r="U103"/>
  <c r="S110"/>
  <c r="T110"/>
  <c r="S111"/>
  <c r="T111"/>
  <c r="U111"/>
  <c r="S113"/>
  <c r="T113"/>
  <c r="S115"/>
  <c r="T115"/>
  <c r="S116"/>
  <c r="T116"/>
  <c r="S120"/>
  <c r="T120"/>
  <c r="U120"/>
  <c r="S121"/>
  <c r="T121"/>
  <c r="U121"/>
  <c r="S124"/>
  <c r="T124"/>
  <c r="S125"/>
  <c r="T125"/>
  <c r="S126"/>
  <c r="T126"/>
  <c r="S128"/>
  <c r="T128"/>
  <c r="S130"/>
  <c r="T130"/>
  <c r="U130"/>
  <c r="S131"/>
  <c r="T131"/>
  <c r="S134"/>
  <c r="T134"/>
  <c r="U134"/>
  <c r="S135"/>
  <c r="T135"/>
  <c r="U135"/>
  <c r="S138"/>
  <c r="T138"/>
  <c r="S144"/>
  <c r="T144"/>
  <c r="S145"/>
  <c r="T145"/>
  <c r="S146"/>
  <c r="T146"/>
  <c r="S148"/>
  <c r="T148"/>
  <c r="S149"/>
  <c r="T149"/>
  <c r="U149"/>
  <c r="S150"/>
  <c r="T150"/>
  <c r="U150"/>
  <c r="S157"/>
  <c r="T157"/>
  <c r="S158"/>
  <c r="T158"/>
  <c r="S160"/>
  <c r="T160"/>
  <c r="U160"/>
  <c r="S162"/>
  <c r="T162"/>
  <c r="S163"/>
  <c r="T163"/>
  <c r="S167"/>
  <c r="T167"/>
  <c r="U167"/>
  <c r="S168"/>
  <c r="T168"/>
  <c r="U168"/>
  <c r="S171"/>
  <c r="T171"/>
  <c r="S172"/>
  <c r="T172"/>
  <c r="S173"/>
  <c r="T173"/>
  <c r="U173"/>
  <c r="S175"/>
  <c r="T175"/>
  <c r="U175"/>
  <c r="S177"/>
  <c r="T177"/>
  <c r="S178"/>
  <c r="T178"/>
  <c r="S181"/>
  <c r="T181"/>
  <c r="U181"/>
  <c r="S182"/>
  <c r="T182"/>
  <c r="S185"/>
  <c r="T185"/>
  <c r="U185"/>
  <c r="S191"/>
  <c r="T191"/>
  <c r="U191"/>
  <c r="S192"/>
  <c r="T192"/>
  <c r="S193"/>
  <c r="T193"/>
  <c r="S195"/>
  <c r="T195"/>
  <c r="S196"/>
  <c r="T196"/>
  <c r="S197"/>
  <c r="T197"/>
  <c r="S204"/>
  <c r="T204"/>
  <c r="S205"/>
  <c r="T205"/>
  <c r="U205"/>
  <c r="S207"/>
  <c r="T207"/>
  <c r="U207"/>
  <c r="S209"/>
  <c r="T209"/>
  <c r="S210"/>
  <c r="T210"/>
  <c r="S214"/>
  <c r="T214"/>
  <c r="U214"/>
  <c r="S215"/>
  <c r="T215"/>
  <c r="U215"/>
  <c r="S218"/>
  <c r="T218"/>
  <c r="S219"/>
  <c r="T219"/>
  <c r="U219"/>
  <c r="S220"/>
  <c r="T220"/>
  <c r="U220"/>
  <c r="S221"/>
  <c r="T221"/>
  <c r="U221"/>
  <c r="S228"/>
  <c r="T228"/>
  <c r="S229"/>
  <c r="T229"/>
  <c r="U229"/>
  <c r="S231"/>
  <c r="T231"/>
  <c r="U231"/>
  <c r="S233"/>
  <c r="T233"/>
  <c r="U233"/>
  <c r="S234"/>
  <c r="T234"/>
  <c r="S238"/>
  <c r="T238"/>
  <c r="U238"/>
  <c r="S239"/>
  <c r="T239"/>
  <c r="U239"/>
  <c r="S242"/>
  <c r="T242"/>
  <c r="S243"/>
  <c r="T243"/>
  <c r="U243"/>
  <c r="S244"/>
  <c r="T244"/>
  <c r="U244"/>
  <c r="S246"/>
  <c r="T246"/>
  <c r="S248"/>
  <c r="T248"/>
  <c r="S249"/>
  <c r="T249"/>
  <c r="U249"/>
  <c r="S252"/>
  <c r="T252"/>
  <c r="S253"/>
  <c r="T253"/>
  <c r="U253"/>
  <c r="S256"/>
  <c r="T256"/>
  <c r="S262"/>
  <c r="T262"/>
  <c r="S263"/>
  <c r="T263"/>
  <c r="U263"/>
  <c r="S264"/>
  <c r="T264"/>
  <c r="U264"/>
  <c r="S266"/>
  <c r="T266"/>
  <c r="S267"/>
  <c r="T267"/>
  <c r="U267"/>
  <c r="S273"/>
  <c r="T273"/>
  <c r="U273"/>
  <c r="S276"/>
  <c r="T276"/>
  <c r="S277"/>
  <c r="T277"/>
  <c r="V277"/>
  <c r="W277"/>
  <c r="X277"/>
  <c r="Y277"/>
  <c r="Z277"/>
  <c r="S282"/>
  <c r="T282"/>
  <c r="U282"/>
  <c r="S283"/>
  <c r="T283"/>
  <c r="U283"/>
  <c r="S285"/>
  <c r="T285"/>
  <c r="S286"/>
  <c r="T286"/>
  <c r="U286"/>
  <c r="S287"/>
  <c r="T287"/>
  <c r="U287"/>
  <c r="S294"/>
  <c r="T294"/>
  <c r="S295"/>
  <c r="T295"/>
  <c r="U295"/>
  <c r="S297"/>
  <c r="T297"/>
  <c r="U297"/>
  <c r="S299"/>
  <c r="T299"/>
  <c r="U299"/>
  <c r="S300"/>
  <c r="T300"/>
  <c r="S304"/>
  <c r="T304"/>
  <c r="U304"/>
  <c r="S305"/>
  <c r="T305"/>
  <c r="U305"/>
  <c r="S308"/>
  <c r="T308"/>
  <c r="S309"/>
  <c r="T309"/>
  <c r="S310"/>
  <c r="T310"/>
  <c r="U310"/>
  <c r="S312"/>
  <c r="T312"/>
  <c r="U312"/>
  <c r="S314"/>
  <c r="T314"/>
  <c r="S315"/>
  <c r="T315"/>
  <c r="S318"/>
  <c r="T318"/>
  <c r="U318"/>
  <c r="S319"/>
  <c r="T319"/>
  <c r="U319"/>
  <c r="S322"/>
  <c r="T322"/>
  <c r="S334"/>
  <c r="T334"/>
  <c r="U334"/>
  <c r="S335"/>
  <c r="T335"/>
  <c r="U335"/>
  <c r="S336"/>
  <c r="T336"/>
  <c r="S338"/>
  <c r="T338"/>
  <c r="U338"/>
  <c r="S339"/>
  <c r="T339"/>
  <c r="S340"/>
  <c r="T340"/>
  <c r="U340"/>
  <c r="S341"/>
  <c r="T341"/>
  <c r="S342"/>
  <c r="T342"/>
  <c r="U342"/>
  <c r="S343"/>
  <c r="T343"/>
  <c r="S350"/>
  <c r="T350"/>
  <c r="S351"/>
  <c r="T351"/>
  <c r="U351"/>
  <c r="S353"/>
  <c r="T353"/>
  <c r="S355"/>
  <c r="T355"/>
  <c r="S356"/>
  <c r="T356"/>
  <c r="S360"/>
  <c r="T360"/>
  <c r="U360"/>
  <c r="S361"/>
  <c r="T361"/>
  <c r="U361"/>
  <c r="S364"/>
  <c r="T364"/>
  <c r="U364"/>
  <c r="S365"/>
  <c r="T365"/>
  <c r="S366"/>
  <c r="T366"/>
  <c r="S369"/>
  <c r="T369"/>
  <c r="S375"/>
  <c r="T375"/>
  <c r="U375"/>
  <c r="S376"/>
  <c r="T376"/>
  <c r="U376"/>
  <c r="S377"/>
  <c r="T377"/>
  <c r="U377"/>
  <c r="S379"/>
  <c r="T379"/>
  <c r="S380"/>
  <c r="T380"/>
  <c r="U380"/>
  <c r="S381"/>
  <c r="T381"/>
  <c r="U381"/>
  <c r="S388"/>
  <c r="T388"/>
  <c r="U388"/>
  <c r="S389"/>
  <c r="T389"/>
  <c r="S391"/>
  <c r="T391"/>
  <c r="U391"/>
  <c r="S393"/>
  <c r="T393"/>
  <c r="U393"/>
  <c r="S394"/>
  <c r="T394"/>
  <c r="U394"/>
  <c r="S398"/>
  <c r="T398"/>
  <c r="S399"/>
  <c r="T399"/>
  <c r="U399"/>
  <c r="S402"/>
  <c r="T402"/>
  <c r="U402"/>
  <c r="S403"/>
  <c r="T403"/>
  <c r="U403"/>
  <c r="S404"/>
  <c r="T404"/>
  <c r="S407"/>
  <c r="T407"/>
  <c r="U407"/>
  <c r="S413"/>
  <c r="T413"/>
  <c r="U413"/>
  <c r="S414"/>
  <c r="T414"/>
  <c r="U414"/>
  <c r="S415"/>
  <c r="T415"/>
  <c r="U415"/>
  <c r="S417"/>
  <c r="T417"/>
  <c r="U417"/>
  <c r="S418"/>
  <c r="T418"/>
  <c r="U418"/>
  <c r="S419"/>
  <c r="T419"/>
  <c r="U419"/>
  <c r="S426"/>
  <c r="T426"/>
  <c r="S427"/>
  <c r="T427"/>
  <c r="U427"/>
  <c r="S430"/>
  <c r="T430"/>
  <c r="U430"/>
  <c r="S435"/>
  <c r="T435"/>
  <c r="U435"/>
  <c r="S436"/>
  <c r="T436"/>
  <c r="S437"/>
  <c r="T437"/>
  <c r="U437"/>
  <c r="S439"/>
  <c r="T439"/>
  <c r="U439"/>
  <c r="S440"/>
  <c r="T440"/>
  <c r="U440"/>
  <c r="S441"/>
  <c r="T441"/>
  <c r="S448"/>
  <c r="T448"/>
  <c r="U448"/>
  <c r="S449"/>
  <c r="T449"/>
  <c r="U449"/>
  <c r="S451"/>
  <c r="T451"/>
  <c r="S453"/>
  <c r="T453"/>
  <c r="U453"/>
  <c r="S454"/>
  <c r="T454"/>
  <c r="U454"/>
  <c r="S458"/>
  <c r="T458"/>
  <c r="S459"/>
  <c r="T459"/>
  <c r="U459"/>
  <c r="S462"/>
  <c r="T462"/>
  <c r="S463"/>
  <c r="T463"/>
  <c r="V463"/>
  <c r="W463"/>
  <c r="X463"/>
  <c r="Y463"/>
  <c r="Z463"/>
  <c r="S464"/>
  <c r="T464"/>
  <c r="U464"/>
  <c r="S467"/>
  <c r="T467"/>
  <c r="U467"/>
  <c r="S474"/>
  <c r="T474"/>
  <c r="U474"/>
  <c r="S475"/>
  <c r="T475"/>
  <c r="U475"/>
  <c r="S476"/>
  <c r="T476"/>
  <c r="U476"/>
  <c r="S478"/>
  <c r="T478"/>
  <c r="U478"/>
  <c r="S479"/>
  <c r="T479"/>
  <c r="U479"/>
  <c r="S480"/>
  <c r="T480"/>
  <c r="U480"/>
  <c r="S487"/>
  <c r="T487"/>
  <c r="S488"/>
  <c r="T488"/>
  <c r="S490"/>
  <c r="T490"/>
  <c r="U490"/>
  <c r="S492"/>
  <c r="T492"/>
  <c r="U492"/>
  <c r="S493"/>
  <c r="T493"/>
  <c r="S497"/>
  <c r="T497"/>
  <c r="S498"/>
  <c r="T498"/>
  <c r="U498"/>
  <c r="S501"/>
  <c r="T501"/>
  <c r="S502"/>
  <c r="T502"/>
  <c r="U502"/>
  <c r="S503"/>
  <c r="T503"/>
  <c r="U503"/>
  <c r="S505"/>
  <c r="T505"/>
  <c r="S507"/>
  <c r="T507"/>
  <c r="U507"/>
  <c r="S508"/>
  <c r="T508"/>
  <c r="S511"/>
  <c r="T511"/>
  <c r="U511"/>
  <c r="S512"/>
  <c r="T512"/>
  <c r="S513"/>
  <c r="T513"/>
  <c r="U513"/>
  <c r="S520"/>
  <c r="T520"/>
  <c r="S521"/>
  <c r="T521"/>
  <c r="U521"/>
  <c r="S523"/>
  <c r="T523"/>
  <c r="U523"/>
  <c r="S525"/>
  <c r="T525"/>
  <c r="U525"/>
  <c r="S526"/>
  <c r="T526"/>
  <c r="U526"/>
  <c r="S530"/>
  <c r="T530"/>
  <c r="U530"/>
  <c r="S531"/>
  <c r="T531"/>
  <c r="U531"/>
  <c r="S534"/>
  <c r="T534"/>
  <c r="U534"/>
  <c r="S535"/>
  <c r="T535"/>
  <c r="U535"/>
  <c r="S536"/>
  <c r="T536"/>
  <c r="S538"/>
  <c r="T538"/>
  <c r="U538"/>
  <c r="S540"/>
  <c r="T540"/>
  <c r="S541"/>
  <c r="T541"/>
  <c r="S544"/>
  <c r="T544"/>
  <c r="U544"/>
  <c r="S545"/>
  <c r="T545"/>
  <c r="U545"/>
  <c r="S548"/>
  <c r="T548"/>
  <c r="S555"/>
  <c r="T555"/>
  <c r="S556"/>
  <c r="T556"/>
  <c r="U556"/>
  <c r="S557"/>
  <c r="T557"/>
  <c r="S559"/>
  <c r="T559"/>
  <c r="S560"/>
  <c r="T560"/>
  <c r="S561"/>
  <c r="T561"/>
  <c r="U561"/>
  <c r="S568"/>
  <c r="T568"/>
  <c r="U568"/>
  <c r="S569"/>
  <c r="T569"/>
  <c r="S571"/>
  <c r="T571"/>
  <c r="U571"/>
  <c r="S573"/>
  <c r="T573"/>
  <c r="U573"/>
  <c r="S574"/>
  <c r="T574"/>
  <c r="S578"/>
  <c r="T578"/>
  <c r="S579"/>
  <c r="T579"/>
  <c r="S582"/>
  <c r="T582"/>
  <c r="S583"/>
  <c r="T583"/>
  <c r="S584"/>
  <c r="T584"/>
  <c r="U584"/>
  <c r="S587"/>
  <c r="T587"/>
  <c r="S592"/>
  <c r="T592"/>
  <c r="S593"/>
  <c r="T593"/>
  <c r="U593"/>
  <c r="S594"/>
  <c r="T594"/>
  <c r="U594"/>
  <c r="V18"/>
  <c r="W18"/>
  <c r="X18"/>
  <c r="Y18"/>
  <c r="Z18"/>
  <c r="V27"/>
  <c r="W27"/>
  <c r="X27"/>
  <c r="Y27"/>
  <c r="Z27"/>
  <c r="V35"/>
  <c r="W35"/>
  <c r="X35"/>
  <c r="Y35"/>
  <c r="Z35"/>
  <c r="V56"/>
  <c r="W56"/>
  <c r="X56"/>
  <c r="Y56"/>
  <c r="Z56"/>
  <c r="V66"/>
  <c r="W66"/>
  <c r="X66"/>
  <c r="Y66"/>
  <c r="Z66"/>
  <c r="V75"/>
  <c r="W75"/>
  <c r="X75"/>
  <c r="Y75"/>
  <c r="Z75"/>
  <c r="V79"/>
  <c r="W79"/>
  <c r="X79"/>
  <c r="Y79"/>
  <c r="Z79"/>
  <c r="V81"/>
  <c r="W81"/>
  <c r="X81"/>
  <c r="Y81"/>
  <c r="Z81"/>
  <c r="V89"/>
  <c r="W89"/>
  <c r="X89"/>
  <c r="Y89"/>
  <c r="Z89"/>
  <c r="V103"/>
  <c r="W103"/>
  <c r="X103"/>
  <c r="Y103"/>
  <c r="Z103"/>
  <c r="V120"/>
  <c r="W120"/>
  <c r="X120"/>
  <c r="Y120"/>
  <c r="Z120"/>
  <c r="V121"/>
  <c r="W121"/>
  <c r="X121"/>
  <c r="Y121"/>
  <c r="Z121"/>
  <c r="V130"/>
  <c r="W130"/>
  <c r="X130"/>
  <c r="Y130"/>
  <c r="Z130"/>
  <c r="V167"/>
  <c r="W167"/>
  <c r="X167"/>
  <c r="Y167"/>
  <c r="Z167"/>
  <c r="V173"/>
  <c r="W173"/>
  <c r="X173"/>
  <c r="Y173"/>
  <c r="Z173"/>
  <c r="V181"/>
  <c r="W181"/>
  <c r="X181"/>
  <c r="Y181"/>
  <c r="Z181"/>
  <c r="V191"/>
  <c r="W191"/>
  <c r="X191"/>
  <c r="Y191"/>
  <c r="Z191"/>
  <c r="V205"/>
  <c r="W205"/>
  <c r="X205"/>
  <c r="Y205"/>
  <c r="Z205"/>
  <c r="V207"/>
  <c r="W207"/>
  <c r="X207"/>
  <c r="Y207"/>
  <c r="Z207"/>
  <c r="V219"/>
  <c r="W219"/>
  <c r="X219"/>
  <c r="Y219"/>
  <c r="Z219"/>
  <c r="V220"/>
  <c r="W220"/>
  <c r="X220"/>
  <c r="Y220"/>
  <c r="Z220"/>
  <c r="V238"/>
  <c r="W238"/>
  <c r="X238"/>
  <c r="Y238"/>
  <c r="Z238"/>
  <c r="V239"/>
  <c r="W239"/>
  <c r="X239"/>
  <c r="Y239"/>
  <c r="Z239"/>
  <c r="V263"/>
  <c r="W263"/>
  <c r="X263"/>
  <c r="Y263"/>
  <c r="Z263"/>
  <c r="V267"/>
  <c r="W267"/>
  <c r="X267"/>
  <c r="Y267"/>
  <c r="Z267"/>
  <c r="V282"/>
  <c r="W282"/>
  <c r="X282"/>
  <c r="Y282"/>
  <c r="Z282"/>
  <c r="V286"/>
  <c r="W286"/>
  <c r="X286"/>
  <c r="Y286"/>
  <c r="Z286"/>
  <c r="V287"/>
  <c r="W287"/>
  <c r="X287"/>
  <c r="Y287"/>
  <c r="Z287"/>
  <c r="V297"/>
  <c r="W297"/>
  <c r="X297"/>
  <c r="Y297"/>
  <c r="Z297"/>
  <c r="V305"/>
  <c r="W305"/>
  <c r="X305"/>
  <c r="Y305"/>
  <c r="Z305"/>
  <c r="V310"/>
  <c r="W310"/>
  <c r="X310"/>
  <c r="Y310"/>
  <c r="Z310"/>
  <c r="V312"/>
  <c r="W312"/>
  <c r="X312"/>
  <c r="Y312"/>
  <c r="Z312"/>
  <c r="V319"/>
  <c r="W319"/>
  <c r="X319"/>
  <c r="Y319"/>
  <c r="Z319"/>
  <c r="V334"/>
  <c r="W334"/>
  <c r="X334"/>
  <c r="Y334"/>
  <c r="Z334"/>
  <c r="V338"/>
  <c r="W338"/>
  <c r="X338"/>
  <c r="Y338"/>
  <c r="Z338"/>
  <c r="V342"/>
  <c r="W342"/>
  <c r="X342"/>
  <c r="Y342"/>
  <c r="Z342"/>
  <c r="V360"/>
  <c r="W360"/>
  <c r="X360"/>
  <c r="Y360"/>
  <c r="Z360"/>
  <c r="V361"/>
  <c r="W361"/>
  <c r="X361"/>
  <c r="Y361"/>
  <c r="Z361"/>
  <c r="V376"/>
  <c r="W376"/>
  <c r="X376"/>
  <c r="Y376"/>
  <c r="Z376"/>
  <c r="V381"/>
  <c r="W381"/>
  <c r="X381"/>
  <c r="Y381"/>
  <c r="Z381"/>
  <c r="V393"/>
  <c r="W393"/>
  <c r="X393"/>
  <c r="Y393"/>
  <c r="Z393"/>
  <c r="V402"/>
  <c r="W402"/>
  <c r="X402"/>
  <c r="Y402"/>
  <c r="Z402"/>
  <c r="V413"/>
  <c r="W413"/>
  <c r="X413"/>
  <c r="Y413"/>
  <c r="Z413"/>
  <c r="V419"/>
  <c r="W419"/>
  <c r="X419"/>
  <c r="Y419"/>
  <c r="Z419"/>
  <c r="V430"/>
  <c r="W430"/>
  <c r="X430"/>
  <c r="Y430"/>
  <c r="Z430"/>
  <c r="V439"/>
  <c r="W439"/>
  <c r="X439"/>
  <c r="Y439"/>
  <c r="Z439"/>
  <c r="V449"/>
  <c r="W449"/>
  <c r="X449"/>
  <c r="Y449"/>
  <c r="Z449"/>
  <c r="V459"/>
  <c r="W459"/>
  <c r="X459"/>
  <c r="Y459"/>
  <c r="Z459"/>
  <c r="V464"/>
  <c r="W464"/>
  <c r="X464"/>
  <c r="Y464"/>
  <c r="Z464"/>
  <c r="V474"/>
  <c r="W474"/>
  <c r="X474"/>
  <c r="Y474"/>
  <c r="Z474"/>
  <c r="V476"/>
  <c r="W476"/>
  <c r="X476"/>
  <c r="Y476"/>
  <c r="Z476"/>
  <c r="V479"/>
  <c r="W479"/>
  <c r="X479"/>
  <c r="Y479"/>
  <c r="Z479"/>
  <c r="V490"/>
  <c r="W490"/>
  <c r="X490"/>
  <c r="Y490"/>
  <c r="Z490"/>
  <c r="V507"/>
  <c r="W507"/>
  <c r="X507"/>
  <c r="Y507"/>
  <c r="Z507"/>
  <c r="V523"/>
  <c r="W523"/>
  <c r="X523"/>
  <c r="Y523"/>
  <c r="Z523"/>
  <c r="V526"/>
  <c r="W526"/>
  <c r="X526"/>
  <c r="Y526"/>
  <c r="Z526"/>
  <c r="V545"/>
  <c r="W545"/>
  <c r="X545"/>
  <c r="Y545"/>
  <c r="Z545"/>
  <c r="V561"/>
  <c r="W561"/>
  <c r="X561"/>
  <c r="Y561"/>
  <c r="Z561"/>
  <c r="V584"/>
  <c r="W584"/>
  <c r="X584"/>
  <c r="Y584"/>
  <c r="Z584"/>
  <c r="V594"/>
  <c r="W594"/>
  <c r="X594"/>
  <c r="Y594"/>
  <c r="Z594"/>
  <c r="O595"/>
  <c r="N595"/>
  <c r="M595"/>
  <c r="P595"/>
  <c r="S595"/>
  <c r="T595"/>
  <c r="E595"/>
  <c r="K595"/>
  <c r="M594"/>
  <c r="K594"/>
  <c r="M593"/>
  <c r="K593"/>
  <c r="M592"/>
  <c r="K592"/>
  <c r="O591"/>
  <c r="N591"/>
  <c r="M591"/>
  <c r="K591"/>
  <c r="O590"/>
  <c r="N590"/>
  <c r="M590"/>
  <c r="K590"/>
  <c r="O589"/>
  <c r="N589"/>
  <c r="K589"/>
  <c r="O588"/>
  <c r="N588"/>
  <c r="M588"/>
  <c r="K588"/>
  <c r="M587"/>
  <c r="K587"/>
  <c r="O586"/>
  <c r="N586"/>
  <c r="M586"/>
  <c r="O585"/>
  <c r="N585"/>
  <c r="M585"/>
  <c r="K585"/>
  <c r="M582"/>
  <c r="K582"/>
  <c r="O581"/>
  <c r="N581"/>
  <c r="M581"/>
  <c r="O580"/>
  <c r="N580"/>
  <c r="M580"/>
  <c r="K580"/>
  <c r="O577"/>
  <c r="N577"/>
  <c r="M577"/>
  <c r="K577"/>
  <c r="O576"/>
  <c r="N576"/>
  <c r="M576"/>
  <c r="K576"/>
  <c r="O575"/>
  <c r="N575"/>
  <c r="M575"/>
  <c r="M574"/>
  <c r="K574"/>
  <c r="M573"/>
  <c r="K573"/>
  <c r="O572"/>
  <c r="N572"/>
  <c r="M572"/>
  <c r="K572"/>
  <c r="M571"/>
  <c r="K571"/>
  <c r="O570"/>
  <c r="N570"/>
  <c r="M570"/>
  <c r="O567"/>
  <c r="N567"/>
  <c r="M567"/>
  <c r="K567"/>
  <c r="O566"/>
  <c r="N566"/>
  <c r="M566"/>
  <c r="K566"/>
  <c r="O565"/>
  <c r="N565"/>
  <c r="M565"/>
  <c r="K565"/>
  <c r="O564"/>
  <c r="N564"/>
  <c r="M564"/>
  <c r="E564"/>
  <c r="K564"/>
  <c r="O563"/>
  <c r="N563"/>
  <c r="M563"/>
  <c r="K563"/>
  <c r="O562"/>
  <c r="N562"/>
  <c r="M562"/>
  <c r="K562"/>
  <c r="O558"/>
  <c r="N558"/>
  <c r="M558"/>
  <c r="E558"/>
  <c r="K558"/>
  <c r="M557"/>
  <c r="K557"/>
  <c r="M556"/>
  <c r="K556"/>
  <c r="M555"/>
  <c r="K555"/>
  <c r="O554"/>
  <c r="N554"/>
  <c r="M554"/>
  <c r="K554"/>
  <c r="O553"/>
  <c r="N553"/>
  <c r="M553"/>
  <c r="K553"/>
  <c r="O552"/>
  <c r="N552"/>
  <c r="M552"/>
  <c r="K552"/>
  <c r="O551"/>
  <c r="N551"/>
  <c r="K551"/>
  <c r="O550"/>
  <c r="N550"/>
  <c r="M550"/>
  <c r="K550"/>
  <c r="O549"/>
  <c r="N549"/>
  <c r="M549"/>
  <c r="K549"/>
  <c r="M548"/>
  <c r="K548"/>
  <c r="O547"/>
  <c r="N547"/>
  <c r="M547"/>
  <c r="O546"/>
  <c r="N546"/>
  <c r="M546"/>
  <c r="K546"/>
  <c r="O543"/>
  <c r="N543"/>
  <c r="M543"/>
  <c r="K543"/>
  <c r="O542"/>
  <c r="N542"/>
  <c r="M542"/>
  <c r="K542"/>
  <c r="M541"/>
  <c r="K541"/>
  <c r="M540"/>
  <c r="K540"/>
  <c r="O539"/>
  <c r="N539"/>
  <c r="M539"/>
  <c r="K539"/>
  <c r="M538"/>
  <c r="K538"/>
  <c r="O537"/>
  <c r="N537"/>
  <c r="M537"/>
  <c r="M534"/>
  <c r="K534"/>
  <c r="O533"/>
  <c r="N533"/>
  <c r="M533"/>
  <c r="O532"/>
  <c r="N532"/>
  <c r="M532"/>
  <c r="K532"/>
  <c r="O529"/>
  <c r="N529"/>
  <c r="M529"/>
  <c r="K529"/>
  <c r="O528"/>
  <c r="N528"/>
  <c r="M528"/>
  <c r="K528"/>
  <c r="O527"/>
  <c r="N527"/>
  <c r="M527"/>
  <c r="M526"/>
  <c r="K526"/>
  <c r="M525"/>
  <c r="K525"/>
  <c r="O524"/>
  <c r="N524"/>
  <c r="M524"/>
  <c r="K524"/>
  <c r="M523"/>
  <c r="K523"/>
  <c r="O522"/>
  <c r="N522"/>
  <c r="M522"/>
  <c r="O519"/>
  <c r="N519"/>
  <c r="M519"/>
  <c r="K519"/>
  <c r="O518"/>
  <c r="N518"/>
  <c r="M518"/>
  <c r="K518"/>
  <c r="O517"/>
  <c r="N517"/>
  <c r="M517"/>
  <c r="K517"/>
  <c r="O516"/>
  <c r="N516"/>
  <c r="M516"/>
  <c r="E516"/>
  <c r="K516"/>
  <c r="O515"/>
  <c r="N515"/>
  <c r="M515"/>
  <c r="K515"/>
  <c r="O514"/>
  <c r="N514"/>
  <c r="M514"/>
  <c r="K514"/>
  <c r="O510"/>
  <c r="N510"/>
  <c r="M510"/>
  <c r="K510"/>
  <c r="O509"/>
  <c r="N509"/>
  <c r="M509"/>
  <c r="K509"/>
  <c r="M508"/>
  <c r="K508"/>
  <c r="M507"/>
  <c r="K507"/>
  <c r="O506"/>
  <c r="N506"/>
  <c r="M506"/>
  <c r="K506"/>
  <c r="M505"/>
  <c r="K505"/>
  <c r="O504"/>
  <c r="N504"/>
  <c r="M504"/>
  <c r="M501"/>
  <c r="K501"/>
  <c r="O500"/>
  <c r="N500"/>
  <c r="M500"/>
  <c r="O499"/>
  <c r="N499"/>
  <c r="M499"/>
  <c r="K499"/>
  <c r="O496"/>
  <c r="N496"/>
  <c r="M496"/>
  <c r="K496"/>
  <c r="O495"/>
  <c r="N495"/>
  <c r="M495"/>
  <c r="K495"/>
  <c r="O494"/>
  <c r="N494"/>
  <c r="M494"/>
  <c r="M493"/>
  <c r="K493"/>
  <c r="M492"/>
  <c r="K492"/>
  <c r="O491"/>
  <c r="N491"/>
  <c r="M491"/>
  <c r="K491"/>
  <c r="M490"/>
  <c r="K490"/>
  <c r="O489"/>
  <c r="N489"/>
  <c r="M489"/>
  <c r="O486"/>
  <c r="N486"/>
  <c r="M486"/>
  <c r="K486"/>
  <c r="O485"/>
  <c r="N485"/>
  <c r="M485"/>
  <c r="P485"/>
  <c r="K485"/>
  <c r="O484"/>
  <c r="N484"/>
  <c r="M484"/>
  <c r="K484"/>
  <c r="O483"/>
  <c r="N483"/>
  <c r="M483"/>
  <c r="E483"/>
  <c r="K483"/>
  <c r="O482"/>
  <c r="N482"/>
  <c r="M482"/>
  <c r="K482"/>
  <c r="O481"/>
  <c r="N481"/>
  <c r="M481"/>
  <c r="K481"/>
  <c r="O477"/>
  <c r="N477"/>
  <c r="M477"/>
  <c r="E477"/>
  <c r="K477"/>
  <c r="M476"/>
  <c r="K476"/>
  <c r="M475"/>
  <c r="K475"/>
  <c r="M474"/>
  <c r="K474"/>
  <c r="O473"/>
  <c r="N473"/>
  <c r="M473"/>
  <c r="K473"/>
  <c r="O472"/>
  <c r="N472"/>
  <c r="M472"/>
  <c r="K472"/>
  <c r="O471"/>
  <c r="N471"/>
  <c r="K471"/>
  <c r="O470"/>
  <c r="N470"/>
  <c r="M470"/>
  <c r="K470"/>
  <c r="O469"/>
  <c r="N469"/>
  <c r="M469"/>
  <c r="K469"/>
  <c r="O468"/>
  <c r="N468"/>
  <c r="M468"/>
  <c r="K468"/>
  <c r="M467"/>
  <c r="K467"/>
  <c r="O466"/>
  <c r="N466"/>
  <c r="M466"/>
  <c r="O465"/>
  <c r="N465"/>
  <c r="M465"/>
  <c r="K465"/>
  <c r="M462"/>
  <c r="K462"/>
  <c r="O461"/>
  <c r="N461"/>
  <c r="M461"/>
  <c r="O460"/>
  <c r="N460"/>
  <c r="M460"/>
  <c r="K460"/>
  <c r="O457"/>
  <c r="N457"/>
  <c r="M457"/>
  <c r="K457"/>
  <c r="O456"/>
  <c r="N456"/>
  <c r="M456"/>
  <c r="K456"/>
  <c r="O455"/>
  <c r="N455"/>
  <c r="M455"/>
  <c r="M454"/>
  <c r="K454"/>
  <c r="M453"/>
  <c r="K453"/>
  <c r="O452"/>
  <c r="N452"/>
  <c r="M452"/>
  <c r="K452"/>
  <c r="M451"/>
  <c r="K451"/>
  <c r="O450"/>
  <c r="N450"/>
  <c r="M450"/>
  <c r="O447"/>
  <c r="N447"/>
  <c r="M447"/>
  <c r="K447"/>
  <c r="O446"/>
  <c r="N446"/>
  <c r="M446"/>
  <c r="K446"/>
  <c r="O445"/>
  <c r="N445"/>
  <c r="M445"/>
  <c r="K445"/>
  <c r="O444"/>
  <c r="N444"/>
  <c r="M444"/>
  <c r="E444"/>
  <c r="K444"/>
  <c r="O443"/>
  <c r="N443"/>
  <c r="M443"/>
  <c r="K443"/>
  <c r="O442"/>
  <c r="N442"/>
  <c r="M442"/>
  <c r="K442"/>
  <c r="O438"/>
  <c r="N438"/>
  <c r="M438"/>
  <c r="E438"/>
  <c r="K438"/>
  <c r="M437"/>
  <c r="K437"/>
  <c r="M436"/>
  <c r="K436"/>
  <c r="M435"/>
  <c r="K435"/>
  <c r="O434"/>
  <c r="N434"/>
  <c r="M434"/>
  <c r="K434"/>
  <c r="O433"/>
  <c r="N433"/>
  <c r="M433"/>
  <c r="K433"/>
  <c r="O432"/>
  <c r="N432"/>
  <c r="M432"/>
  <c r="K432"/>
  <c r="O431"/>
  <c r="N431"/>
  <c r="M431"/>
  <c r="K431"/>
  <c r="M430"/>
  <c r="K430"/>
  <c r="O429"/>
  <c r="N429"/>
  <c r="M429"/>
  <c r="O428"/>
  <c r="N428"/>
  <c r="M428"/>
  <c r="K428"/>
  <c r="O425"/>
  <c r="N425"/>
  <c r="M425"/>
  <c r="K425"/>
  <c r="O424"/>
  <c r="N424"/>
  <c r="M424"/>
  <c r="K424"/>
  <c r="O423"/>
  <c r="N423"/>
  <c r="M423"/>
  <c r="K423"/>
  <c r="O422"/>
  <c r="N422"/>
  <c r="M422"/>
  <c r="K422"/>
  <c r="O421"/>
  <c r="N421"/>
  <c r="M421"/>
  <c r="K421"/>
  <c r="O420"/>
  <c r="N420"/>
  <c r="M420"/>
  <c r="K420"/>
  <c r="O416"/>
  <c r="N416"/>
  <c r="M416"/>
  <c r="E416"/>
  <c r="K416"/>
  <c r="M415"/>
  <c r="K415"/>
  <c r="M414"/>
  <c r="K414"/>
  <c r="M413"/>
  <c r="K413"/>
  <c r="O412"/>
  <c r="N412"/>
  <c r="M412"/>
  <c r="K412"/>
  <c r="O411"/>
  <c r="N411"/>
  <c r="M411"/>
  <c r="K411"/>
  <c r="O410"/>
  <c r="N410"/>
  <c r="K410"/>
  <c r="O409"/>
  <c r="N409"/>
  <c r="M409"/>
  <c r="K409"/>
  <c r="O408"/>
  <c r="N408"/>
  <c r="M408"/>
  <c r="K408"/>
  <c r="M407"/>
  <c r="K407"/>
  <c r="O406"/>
  <c r="N406"/>
  <c r="M406"/>
  <c r="O405"/>
  <c r="N405"/>
  <c r="M405"/>
  <c r="K405"/>
  <c r="M402"/>
  <c r="K402"/>
  <c r="O401"/>
  <c r="N401"/>
  <c r="M401"/>
  <c r="O400"/>
  <c r="N400"/>
  <c r="M400"/>
  <c r="K400"/>
  <c r="O397"/>
  <c r="N397"/>
  <c r="M397"/>
  <c r="K397"/>
  <c r="O396"/>
  <c r="N396"/>
  <c r="M396"/>
  <c r="K396"/>
  <c r="O395"/>
  <c r="N395"/>
  <c r="M395"/>
  <c r="M394"/>
  <c r="K394"/>
  <c r="M393"/>
  <c r="K393"/>
  <c r="O392"/>
  <c r="N392"/>
  <c r="M392"/>
  <c r="K392"/>
  <c r="M391"/>
  <c r="K391"/>
  <c r="O390"/>
  <c r="N390"/>
  <c r="M390"/>
  <c r="O387"/>
  <c r="N387"/>
  <c r="M387"/>
  <c r="K387"/>
  <c r="O386"/>
  <c r="N386"/>
  <c r="P386"/>
  <c r="M386"/>
  <c r="K386"/>
  <c r="O385"/>
  <c r="N385"/>
  <c r="M385"/>
  <c r="K385"/>
  <c r="O384"/>
  <c r="N384"/>
  <c r="M384"/>
  <c r="E384"/>
  <c r="O383"/>
  <c r="N383"/>
  <c r="M383"/>
  <c r="K383"/>
  <c r="O382"/>
  <c r="N382"/>
  <c r="M382"/>
  <c r="K382"/>
  <c r="O378"/>
  <c r="N378"/>
  <c r="M378"/>
  <c r="E378"/>
  <c r="K378"/>
  <c r="M377"/>
  <c r="K377"/>
  <c r="M376"/>
  <c r="K376"/>
  <c r="M375"/>
  <c r="K375"/>
  <c r="O374"/>
  <c r="N374"/>
  <c r="M374"/>
  <c r="K374"/>
  <c r="O373"/>
  <c r="N373"/>
  <c r="M373"/>
  <c r="K373"/>
  <c r="O372"/>
  <c r="N372"/>
  <c r="K372"/>
  <c r="O371"/>
  <c r="N371"/>
  <c r="M371"/>
  <c r="K371"/>
  <c r="O370"/>
  <c r="N370"/>
  <c r="M370"/>
  <c r="K370"/>
  <c r="M369"/>
  <c r="K369"/>
  <c r="O368"/>
  <c r="N368"/>
  <c r="M368"/>
  <c r="O367"/>
  <c r="N367"/>
  <c r="M367"/>
  <c r="K367"/>
  <c r="M364"/>
  <c r="K364"/>
  <c r="O363"/>
  <c r="N363"/>
  <c r="M363"/>
  <c r="O362"/>
  <c r="N362"/>
  <c r="M362"/>
  <c r="K362"/>
  <c r="O359"/>
  <c r="N359"/>
  <c r="M359"/>
  <c r="K359"/>
  <c r="O358"/>
  <c r="N358"/>
  <c r="M358"/>
  <c r="K358"/>
  <c r="O357"/>
  <c r="N357"/>
  <c r="M357"/>
  <c r="M356"/>
  <c r="K356"/>
  <c r="M355"/>
  <c r="K355"/>
  <c r="O354"/>
  <c r="N354"/>
  <c r="M354"/>
  <c r="K354"/>
  <c r="M353"/>
  <c r="K353"/>
  <c r="O352"/>
  <c r="N352"/>
  <c r="M352"/>
  <c r="O349"/>
  <c r="N349"/>
  <c r="M349"/>
  <c r="K349"/>
  <c r="O348"/>
  <c r="N348"/>
  <c r="M348"/>
  <c r="K348"/>
  <c r="O347"/>
  <c r="N347"/>
  <c r="M347"/>
  <c r="K347"/>
  <c r="O346"/>
  <c r="N346"/>
  <c r="M346"/>
  <c r="E346"/>
  <c r="K346"/>
  <c r="O345"/>
  <c r="N345"/>
  <c r="M345"/>
  <c r="K345"/>
  <c r="O344"/>
  <c r="N344"/>
  <c r="M344"/>
  <c r="K344"/>
  <c r="M340"/>
  <c r="K340"/>
  <c r="M339"/>
  <c r="K339"/>
  <c r="M338"/>
  <c r="K338"/>
  <c r="O337"/>
  <c r="N337"/>
  <c r="M337"/>
  <c r="E337"/>
  <c r="K337"/>
  <c r="M336"/>
  <c r="K336"/>
  <c r="M335"/>
  <c r="K335"/>
  <c r="M334"/>
  <c r="K334"/>
  <c r="O333"/>
  <c r="N333"/>
  <c r="M333"/>
  <c r="K333"/>
  <c r="O332"/>
  <c r="N332"/>
  <c r="M332"/>
  <c r="K332"/>
  <c r="O331"/>
  <c r="N331"/>
  <c r="M331"/>
  <c r="K331"/>
  <c r="O330"/>
  <c r="N330"/>
  <c r="M330"/>
  <c r="K330"/>
  <c r="O329"/>
  <c r="N329"/>
  <c r="M329"/>
  <c r="K329"/>
  <c r="O328"/>
  <c r="N328"/>
  <c r="M328"/>
  <c r="K328"/>
  <c r="O327"/>
  <c r="N327"/>
  <c r="M327"/>
  <c r="O326"/>
  <c r="N326"/>
  <c r="M326"/>
  <c r="K326"/>
  <c r="O325"/>
  <c r="N325"/>
  <c r="M325"/>
  <c r="K325"/>
  <c r="O324"/>
  <c r="N324"/>
  <c r="M324"/>
  <c r="K324"/>
  <c r="O323"/>
  <c r="N323"/>
  <c r="M323"/>
  <c r="K323"/>
  <c r="M322"/>
  <c r="K322"/>
  <c r="O321"/>
  <c r="N321"/>
  <c r="M321"/>
  <c r="O320"/>
  <c r="N320"/>
  <c r="M320"/>
  <c r="K320"/>
  <c r="O317"/>
  <c r="N317"/>
  <c r="M317"/>
  <c r="K317"/>
  <c r="O316"/>
  <c r="N316"/>
  <c r="M316"/>
  <c r="K316"/>
  <c r="M315"/>
  <c r="K315"/>
  <c r="M314"/>
  <c r="K314"/>
  <c r="O313"/>
  <c r="N313"/>
  <c r="M313"/>
  <c r="K313"/>
  <c r="M312"/>
  <c r="K312"/>
  <c r="O311"/>
  <c r="N311"/>
  <c r="M311"/>
  <c r="M308"/>
  <c r="K308"/>
  <c r="O307"/>
  <c r="N307"/>
  <c r="M307"/>
  <c r="O306"/>
  <c r="N306"/>
  <c r="M306"/>
  <c r="K306"/>
  <c r="O303"/>
  <c r="N303"/>
  <c r="M303"/>
  <c r="K303"/>
  <c r="O302"/>
  <c r="N302"/>
  <c r="M302"/>
  <c r="K302"/>
  <c r="O301"/>
  <c r="N301"/>
  <c r="M301"/>
  <c r="M300"/>
  <c r="K300"/>
  <c r="M299"/>
  <c r="K299"/>
  <c r="O298"/>
  <c r="N298"/>
  <c r="M298"/>
  <c r="K298"/>
  <c r="M297"/>
  <c r="K297"/>
  <c r="O296"/>
  <c r="N296"/>
  <c r="M296"/>
  <c r="O293"/>
  <c r="N293"/>
  <c r="M293"/>
  <c r="K293"/>
  <c r="O292"/>
  <c r="N292"/>
  <c r="M292"/>
  <c r="K292"/>
  <c r="O291"/>
  <c r="N291"/>
  <c r="M291"/>
  <c r="K291"/>
  <c r="O290"/>
  <c r="N290"/>
  <c r="M290"/>
  <c r="E290"/>
  <c r="K290"/>
  <c r="O289"/>
  <c r="N289"/>
  <c r="M289"/>
  <c r="K289"/>
  <c r="O288"/>
  <c r="N288"/>
  <c r="M288"/>
  <c r="K288"/>
  <c r="O284"/>
  <c r="N284"/>
  <c r="M284"/>
  <c r="K284"/>
  <c r="O281"/>
  <c r="N281"/>
  <c r="M281"/>
  <c r="K281"/>
  <c r="O280"/>
  <c r="N280"/>
  <c r="M280"/>
  <c r="K280"/>
  <c r="N279"/>
  <c r="M279"/>
  <c r="K279"/>
  <c r="N278"/>
  <c r="M278"/>
  <c r="K278"/>
  <c r="M277"/>
  <c r="K277"/>
  <c r="M276"/>
  <c r="K276"/>
  <c r="O275"/>
  <c r="N275"/>
  <c r="M275"/>
  <c r="K275"/>
  <c r="O274"/>
  <c r="N274"/>
  <c r="M274"/>
  <c r="K274"/>
  <c r="M273"/>
  <c r="K273"/>
  <c r="O272"/>
  <c r="N272"/>
  <c r="M272"/>
  <c r="O271"/>
  <c r="N271"/>
  <c r="M271"/>
  <c r="K271"/>
  <c r="N270"/>
  <c r="M270"/>
  <c r="K270"/>
  <c r="G270"/>
  <c r="O270"/>
  <c r="O269"/>
  <c r="N269"/>
  <c r="M269"/>
  <c r="K269"/>
  <c r="O268"/>
  <c r="N268"/>
  <c r="M268"/>
  <c r="K268"/>
  <c r="O265"/>
  <c r="N265"/>
  <c r="M265"/>
  <c r="K265"/>
  <c r="M264"/>
  <c r="K264"/>
  <c r="M263"/>
  <c r="K263"/>
  <c r="M262"/>
  <c r="K262"/>
  <c r="O261"/>
  <c r="N261"/>
  <c r="M261"/>
  <c r="K261"/>
  <c r="O260"/>
  <c r="N260"/>
  <c r="M260"/>
  <c r="K260"/>
  <c r="O259"/>
  <c r="N259"/>
  <c r="K259"/>
  <c r="O258"/>
  <c r="N258"/>
  <c r="M258"/>
  <c r="K258"/>
  <c r="O257"/>
  <c r="N257"/>
  <c r="M257"/>
  <c r="K257"/>
  <c r="M256"/>
  <c r="K256"/>
  <c r="O255"/>
  <c r="N255"/>
  <c r="M255"/>
  <c r="O254"/>
  <c r="N254"/>
  <c r="M254"/>
  <c r="K254"/>
  <c r="O251"/>
  <c r="N251"/>
  <c r="M251"/>
  <c r="K251"/>
  <c r="O250"/>
  <c r="N250"/>
  <c r="M250"/>
  <c r="K250"/>
  <c r="M249"/>
  <c r="K249"/>
  <c r="M248"/>
  <c r="K248"/>
  <c r="O247"/>
  <c r="N247"/>
  <c r="M247"/>
  <c r="K247"/>
  <c r="M246"/>
  <c r="K246"/>
  <c r="O245"/>
  <c r="N245"/>
  <c r="M245"/>
  <c r="M242"/>
  <c r="K242"/>
  <c r="O241"/>
  <c r="N241"/>
  <c r="M241"/>
  <c r="O240"/>
  <c r="N240"/>
  <c r="M240"/>
  <c r="K240"/>
  <c r="O237"/>
  <c r="N237"/>
  <c r="M237"/>
  <c r="K237"/>
  <c r="O236"/>
  <c r="N236"/>
  <c r="M236"/>
  <c r="K236"/>
  <c r="O235"/>
  <c r="N235"/>
  <c r="M235"/>
  <c r="M234"/>
  <c r="K234"/>
  <c r="M233"/>
  <c r="K233"/>
  <c r="O232"/>
  <c r="N232"/>
  <c r="M232"/>
  <c r="K232"/>
  <c r="M231"/>
  <c r="K231"/>
  <c r="O230"/>
  <c r="N230"/>
  <c r="M230"/>
  <c r="O227"/>
  <c r="N227"/>
  <c r="M227"/>
  <c r="K227"/>
  <c r="O226"/>
  <c r="N226"/>
  <c r="M226"/>
  <c r="K226"/>
  <c r="O225"/>
  <c r="N225"/>
  <c r="M225"/>
  <c r="K225"/>
  <c r="O224"/>
  <c r="N224"/>
  <c r="M224"/>
  <c r="E224"/>
  <c r="K224"/>
  <c r="O223"/>
  <c r="N223"/>
  <c r="M223"/>
  <c r="K223"/>
  <c r="O222"/>
  <c r="N222"/>
  <c r="M222"/>
  <c r="K222"/>
  <c r="M218"/>
  <c r="K218"/>
  <c r="O217"/>
  <c r="N217"/>
  <c r="M217"/>
  <c r="O216"/>
  <c r="N216"/>
  <c r="M216"/>
  <c r="K216"/>
  <c r="O213"/>
  <c r="N213"/>
  <c r="M213"/>
  <c r="K213"/>
  <c r="O212"/>
  <c r="N212"/>
  <c r="M212"/>
  <c r="K212"/>
  <c r="O211"/>
  <c r="N211"/>
  <c r="M211"/>
  <c r="M210"/>
  <c r="K210"/>
  <c r="M209"/>
  <c r="K209"/>
  <c r="O208"/>
  <c r="N208"/>
  <c r="M208"/>
  <c r="K208"/>
  <c r="M207"/>
  <c r="K207"/>
  <c r="O206"/>
  <c r="N206"/>
  <c r="M206"/>
  <c r="O203"/>
  <c r="N203"/>
  <c r="M203"/>
  <c r="K203"/>
  <c r="O202"/>
  <c r="N202"/>
  <c r="M202"/>
  <c r="K202"/>
  <c r="O201"/>
  <c r="N201"/>
  <c r="M201"/>
  <c r="K201"/>
  <c r="O200"/>
  <c r="N200"/>
  <c r="M200"/>
  <c r="E200"/>
  <c r="K200"/>
  <c r="O199"/>
  <c r="N199"/>
  <c r="M199"/>
  <c r="K199"/>
  <c r="O198"/>
  <c r="N198"/>
  <c r="M198"/>
  <c r="K198"/>
  <c r="O194"/>
  <c r="N194"/>
  <c r="M194"/>
  <c r="E194"/>
  <c r="K194"/>
  <c r="M193"/>
  <c r="K193"/>
  <c r="M192"/>
  <c r="K192"/>
  <c r="M191"/>
  <c r="K191"/>
  <c r="O190"/>
  <c r="N190"/>
  <c r="M190"/>
  <c r="K190"/>
  <c r="O189"/>
  <c r="N189"/>
  <c r="M189"/>
  <c r="K189"/>
  <c r="O188"/>
  <c r="N188"/>
  <c r="K188"/>
  <c r="O187"/>
  <c r="N187"/>
  <c r="M187"/>
  <c r="K187"/>
  <c r="O186"/>
  <c r="N186"/>
  <c r="M186"/>
  <c r="K186"/>
  <c r="M185"/>
  <c r="K185"/>
  <c r="O184"/>
  <c r="N184"/>
  <c r="M184"/>
  <c r="O183"/>
  <c r="N183"/>
  <c r="M183"/>
  <c r="K183"/>
  <c r="O180"/>
  <c r="N180"/>
  <c r="M180"/>
  <c r="K180"/>
  <c r="O179"/>
  <c r="N179"/>
  <c r="M179"/>
  <c r="K179"/>
  <c r="M178"/>
  <c r="K178"/>
  <c r="M177"/>
  <c r="K177"/>
  <c r="O176"/>
  <c r="N176"/>
  <c r="M176"/>
  <c r="K176"/>
  <c r="M175"/>
  <c r="K175"/>
  <c r="O174"/>
  <c r="N174"/>
  <c r="M174"/>
  <c r="M171"/>
  <c r="K171"/>
  <c r="O170"/>
  <c r="N170"/>
  <c r="M170"/>
  <c r="O169"/>
  <c r="N169"/>
  <c r="M169"/>
  <c r="K169"/>
  <c r="O166"/>
  <c r="N166"/>
  <c r="M166"/>
  <c r="K166"/>
  <c r="O165"/>
  <c r="N165"/>
  <c r="M165"/>
  <c r="K165"/>
  <c r="O164"/>
  <c r="N164"/>
  <c r="M164"/>
  <c r="M163"/>
  <c r="K163"/>
  <c r="M162"/>
  <c r="K162"/>
  <c r="O161"/>
  <c r="N161"/>
  <c r="M161"/>
  <c r="K161"/>
  <c r="M160"/>
  <c r="K160"/>
  <c r="O159"/>
  <c r="N159"/>
  <c r="M159"/>
  <c r="O156"/>
  <c r="N156"/>
  <c r="M156"/>
  <c r="K156"/>
  <c r="O155"/>
  <c r="N155"/>
  <c r="M155"/>
  <c r="K155"/>
  <c r="O154"/>
  <c r="N154"/>
  <c r="M154"/>
  <c r="K154"/>
  <c r="O153"/>
  <c r="N153"/>
  <c r="M153"/>
  <c r="E153"/>
  <c r="O152"/>
  <c r="N152"/>
  <c r="M152"/>
  <c r="K152"/>
  <c r="O151"/>
  <c r="N151"/>
  <c r="M151"/>
  <c r="K151"/>
  <c r="O147"/>
  <c r="N147"/>
  <c r="M147"/>
  <c r="E147"/>
  <c r="K147"/>
  <c r="M146"/>
  <c r="K146"/>
  <c r="M145"/>
  <c r="K145"/>
  <c r="M144"/>
  <c r="K144"/>
  <c r="O143"/>
  <c r="N143"/>
  <c r="M143"/>
  <c r="K143"/>
  <c r="O142"/>
  <c r="N142"/>
  <c r="M142"/>
  <c r="K142"/>
  <c r="O141"/>
  <c r="N141"/>
  <c r="K141"/>
  <c r="O140"/>
  <c r="N140"/>
  <c r="M140"/>
  <c r="K140"/>
  <c r="O139"/>
  <c r="N139"/>
  <c r="M139"/>
  <c r="K139"/>
  <c r="M138"/>
  <c r="K138"/>
  <c r="O137"/>
  <c r="N137"/>
  <c r="M137"/>
  <c r="O136"/>
  <c r="N136"/>
  <c r="M136"/>
  <c r="K136"/>
  <c r="O133"/>
  <c r="N133"/>
  <c r="M133"/>
  <c r="K133"/>
  <c r="O132"/>
  <c r="N132"/>
  <c r="M132"/>
  <c r="K132"/>
  <c r="M131"/>
  <c r="K131"/>
  <c r="M130"/>
  <c r="K130"/>
  <c r="O129"/>
  <c r="N129"/>
  <c r="M129"/>
  <c r="K129"/>
  <c r="M128"/>
  <c r="K128"/>
  <c r="O127"/>
  <c r="N127"/>
  <c r="M127"/>
  <c r="M124"/>
  <c r="K124"/>
  <c r="O123"/>
  <c r="N123"/>
  <c r="M123"/>
  <c r="O122"/>
  <c r="N122"/>
  <c r="M122"/>
  <c r="K122"/>
  <c r="O119"/>
  <c r="N119"/>
  <c r="M119"/>
  <c r="K119"/>
  <c r="O118"/>
  <c r="N118"/>
  <c r="M118"/>
  <c r="K118"/>
  <c r="O117"/>
  <c r="N117"/>
  <c r="M117"/>
  <c r="M116"/>
  <c r="K116"/>
  <c r="M115"/>
  <c r="K115"/>
  <c r="O114"/>
  <c r="N114"/>
  <c r="M114"/>
  <c r="K114"/>
  <c r="M113"/>
  <c r="K113"/>
  <c r="O112"/>
  <c r="N112"/>
  <c r="M112"/>
  <c r="O109"/>
  <c r="N109"/>
  <c r="M109"/>
  <c r="K109"/>
  <c r="O108"/>
  <c r="N108"/>
  <c r="M108"/>
  <c r="K108"/>
  <c r="O107"/>
  <c r="N107"/>
  <c r="M107"/>
  <c r="K107"/>
  <c r="O106"/>
  <c r="N106"/>
  <c r="M106"/>
  <c r="E106"/>
  <c r="K106"/>
  <c r="O105"/>
  <c r="N105"/>
  <c r="M105"/>
  <c r="K105"/>
  <c r="O104"/>
  <c r="N104"/>
  <c r="M104"/>
  <c r="K104"/>
  <c r="O100"/>
  <c r="N100"/>
  <c r="M100"/>
  <c r="E100"/>
  <c r="M99"/>
  <c r="K99"/>
  <c r="M98"/>
  <c r="K98"/>
  <c r="M97"/>
  <c r="K97"/>
  <c r="O96"/>
  <c r="N96"/>
  <c r="M96"/>
  <c r="K96"/>
  <c r="O95"/>
  <c r="N95"/>
  <c r="M95"/>
  <c r="K95"/>
  <c r="O94"/>
  <c r="N94"/>
  <c r="M94"/>
  <c r="K94"/>
  <c r="O93"/>
  <c r="N93"/>
  <c r="M93"/>
  <c r="K93"/>
  <c r="M92"/>
  <c r="K92"/>
  <c r="O91"/>
  <c r="N91"/>
  <c r="M91"/>
  <c r="O88"/>
  <c r="N88"/>
  <c r="M88"/>
  <c r="K88"/>
  <c r="O87"/>
  <c r="N87"/>
  <c r="M87"/>
  <c r="K87"/>
  <c r="M86"/>
  <c r="K86"/>
  <c r="M85"/>
  <c r="K85"/>
  <c r="O84"/>
  <c r="N84"/>
  <c r="M84"/>
  <c r="K84"/>
  <c r="M83"/>
  <c r="K83"/>
  <c r="O82"/>
  <c r="N82"/>
  <c r="M82"/>
  <c r="M79"/>
  <c r="K79"/>
  <c r="O78"/>
  <c r="N78"/>
  <c r="M78"/>
  <c r="O77"/>
  <c r="N77"/>
  <c r="M77"/>
  <c r="K77"/>
  <c r="O74"/>
  <c r="N74"/>
  <c r="M74"/>
  <c r="K74"/>
  <c r="O73"/>
  <c r="N73"/>
  <c r="M73"/>
  <c r="K73"/>
  <c r="O72"/>
  <c r="N72"/>
  <c r="M72"/>
  <c r="M71"/>
  <c r="K71"/>
  <c r="M70"/>
  <c r="K70"/>
  <c r="O69"/>
  <c r="N69"/>
  <c r="M69"/>
  <c r="K69"/>
  <c r="M68"/>
  <c r="K68"/>
  <c r="O67"/>
  <c r="N67"/>
  <c r="M67"/>
  <c r="O64"/>
  <c r="N64"/>
  <c r="M64"/>
  <c r="K64"/>
  <c r="O63"/>
  <c r="N63"/>
  <c r="M63"/>
  <c r="K63"/>
  <c r="O62"/>
  <c r="N62"/>
  <c r="M62"/>
  <c r="K62"/>
  <c r="O61"/>
  <c r="N61"/>
  <c r="M61"/>
  <c r="E61"/>
  <c r="K61"/>
  <c r="O60"/>
  <c r="N60"/>
  <c r="M60"/>
  <c r="K60"/>
  <c r="O59"/>
  <c r="N59"/>
  <c r="M59"/>
  <c r="K59"/>
  <c r="O55"/>
  <c r="N55"/>
  <c r="M55"/>
  <c r="E55"/>
  <c r="M54"/>
  <c r="K54"/>
  <c r="M53"/>
  <c r="K53"/>
  <c r="M52"/>
  <c r="K52"/>
  <c r="O51"/>
  <c r="N51"/>
  <c r="M51"/>
  <c r="K51"/>
  <c r="O50"/>
  <c r="N50"/>
  <c r="M50"/>
  <c r="K50"/>
  <c r="O49"/>
  <c r="N49"/>
  <c r="K49"/>
  <c r="O48"/>
  <c r="N48"/>
  <c r="M48"/>
  <c r="K48"/>
  <c r="O47"/>
  <c r="N47"/>
  <c r="M47"/>
  <c r="K47"/>
  <c r="M46"/>
  <c r="K46"/>
  <c r="O45"/>
  <c r="N45"/>
  <c r="M45"/>
  <c r="O43"/>
  <c r="N43"/>
  <c r="M43"/>
  <c r="K43"/>
  <c r="O40"/>
  <c r="N40"/>
  <c r="M40"/>
  <c r="K40"/>
  <c r="O39"/>
  <c r="N39"/>
  <c r="M39"/>
  <c r="K39"/>
  <c r="M38"/>
  <c r="K38"/>
  <c r="M37"/>
  <c r="K37"/>
  <c r="O36"/>
  <c r="N36"/>
  <c r="M36"/>
  <c r="K36"/>
  <c r="M35"/>
  <c r="K35"/>
  <c r="O34"/>
  <c r="N34"/>
  <c r="M34"/>
  <c r="M31"/>
  <c r="K31"/>
  <c r="O30"/>
  <c r="N30"/>
  <c r="M30"/>
  <c r="O29"/>
  <c r="N29"/>
  <c r="M29"/>
  <c r="K29"/>
  <c r="O26"/>
  <c r="N26"/>
  <c r="M26"/>
  <c r="K26"/>
  <c r="O25"/>
  <c r="N25"/>
  <c r="M25"/>
  <c r="K25"/>
  <c r="O24"/>
  <c r="N24"/>
  <c r="M24"/>
  <c r="M23"/>
  <c r="K23"/>
  <c r="M22"/>
  <c r="K22"/>
  <c r="O21"/>
  <c r="N21"/>
  <c r="M21"/>
  <c r="K21"/>
  <c r="M20"/>
  <c r="K20"/>
  <c r="O19"/>
  <c r="N19"/>
  <c r="M19"/>
  <c r="O16"/>
  <c r="N16"/>
  <c r="M16"/>
  <c r="K16"/>
  <c r="O15"/>
  <c r="N15"/>
  <c r="M15"/>
  <c r="K15"/>
  <c r="O14"/>
  <c r="N14"/>
  <c r="M14"/>
  <c r="K14"/>
  <c r="O13"/>
  <c r="N13"/>
  <c r="M13"/>
  <c r="E13"/>
  <c r="K13"/>
  <c r="O12"/>
  <c r="N12"/>
  <c r="M12"/>
  <c r="K12"/>
  <c r="O11"/>
  <c r="N11"/>
  <c r="M11"/>
  <c r="K11"/>
  <c r="V593"/>
  <c r="W593"/>
  <c r="X593"/>
  <c r="Y593"/>
  <c r="Z593"/>
  <c r="V502"/>
  <c r="W502"/>
  <c r="X502"/>
  <c r="Y502"/>
  <c r="Z502"/>
  <c r="V454"/>
  <c r="W454"/>
  <c r="X454"/>
  <c r="Y454"/>
  <c r="Z454"/>
  <c r="V417"/>
  <c r="W417"/>
  <c r="X417"/>
  <c r="Y417"/>
  <c r="Z417"/>
  <c r="V399"/>
  <c r="W399"/>
  <c r="X399"/>
  <c r="Y399"/>
  <c r="Z399"/>
  <c r="V380"/>
  <c r="W380"/>
  <c r="X380"/>
  <c r="Y380"/>
  <c r="Z380"/>
  <c r="P337"/>
  <c r="P452"/>
  <c r="S452"/>
  <c r="T452"/>
  <c r="V534"/>
  <c r="W534"/>
  <c r="X534"/>
  <c r="Y534"/>
  <c r="Z534"/>
  <c r="V513"/>
  <c r="W513"/>
  <c r="X513"/>
  <c r="Y513"/>
  <c r="Z513"/>
  <c r="V492"/>
  <c r="W492"/>
  <c r="X492"/>
  <c r="Y492"/>
  <c r="Z492"/>
  <c r="V318"/>
  <c r="W318"/>
  <c r="X318"/>
  <c r="Y318"/>
  <c r="Z318"/>
  <c r="V304"/>
  <c r="W304"/>
  <c r="X304"/>
  <c r="Y304"/>
  <c r="Z304"/>
  <c r="V253"/>
  <c r="W253"/>
  <c r="X253"/>
  <c r="Y253"/>
  <c r="Z253"/>
  <c r="V231"/>
  <c r="W231"/>
  <c r="X231"/>
  <c r="Y231"/>
  <c r="Z231"/>
  <c r="V214"/>
  <c r="W214"/>
  <c r="X214"/>
  <c r="Y214"/>
  <c r="Z214"/>
  <c r="V185"/>
  <c r="W185"/>
  <c r="X185"/>
  <c r="Y185"/>
  <c r="Z185"/>
  <c r="V149"/>
  <c r="W149"/>
  <c r="X149"/>
  <c r="Y149"/>
  <c r="Z149"/>
  <c r="P572"/>
  <c r="Q572"/>
  <c r="V437"/>
  <c r="W437"/>
  <c r="X437"/>
  <c r="Y437"/>
  <c r="Z437"/>
  <c r="V65"/>
  <c r="W65"/>
  <c r="X65"/>
  <c r="Y65"/>
  <c r="Z65"/>
  <c r="P161"/>
  <c r="Q161"/>
  <c r="V573"/>
  <c r="W573"/>
  <c r="X573"/>
  <c r="Y573"/>
  <c r="Z573"/>
  <c r="V531"/>
  <c r="W531"/>
  <c r="X531"/>
  <c r="Y531"/>
  <c r="Z531"/>
  <c r="V448"/>
  <c r="W448"/>
  <c r="X448"/>
  <c r="Y448"/>
  <c r="Z448"/>
  <c r="V427"/>
  <c r="W427"/>
  <c r="X427"/>
  <c r="Y427"/>
  <c r="Z427"/>
  <c r="V407"/>
  <c r="W407"/>
  <c r="X407"/>
  <c r="Y407"/>
  <c r="Z407"/>
  <c r="V391"/>
  <c r="W391"/>
  <c r="X391"/>
  <c r="Y391"/>
  <c r="Z391"/>
  <c r="V375"/>
  <c r="W375"/>
  <c r="X375"/>
  <c r="Y375"/>
  <c r="Z375"/>
  <c r="V273"/>
  <c r="W273"/>
  <c r="X273"/>
  <c r="Y273"/>
  <c r="Z273"/>
  <c r="V244"/>
  <c r="W244"/>
  <c r="X244"/>
  <c r="Y244"/>
  <c r="Z244"/>
  <c r="V229"/>
  <c r="W229"/>
  <c r="X229"/>
  <c r="Y229"/>
  <c r="Z229"/>
  <c r="V42"/>
  <c r="W42"/>
  <c r="X42"/>
  <c r="Y42"/>
  <c r="Z42"/>
  <c r="U294"/>
  <c r="V294"/>
  <c r="W294"/>
  <c r="X294"/>
  <c r="Y294"/>
  <c r="Z294"/>
  <c r="U355"/>
  <c r="V355"/>
  <c r="W355"/>
  <c r="X355"/>
  <c r="Y355"/>
  <c r="Z355"/>
  <c r="U343"/>
  <c r="V343"/>
  <c r="W343"/>
  <c r="X343"/>
  <c r="Y343"/>
  <c r="Z343"/>
  <c r="U196"/>
  <c r="V196"/>
  <c r="W196"/>
  <c r="X196"/>
  <c r="Y196"/>
  <c r="Z196"/>
  <c r="P255"/>
  <c r="Q255"/>
  <c r="P281"/>
  <c r="Q281"/>
  <c r="P317"/>
  <c r="Q317"/>
  <c r="P400"/>
  <c r="P420"/>
  <c r="Q420"/>
  <c r="P421"/>
  <c r="Q421"/>
  <c r="P431"/>
  <c r="S431"/>
  <c r="T431"/>
  <c r="P433"/>
  <c r="P509"/>
  <c r="Q509"/>
  <c r="P510"/>
  <c r="Q510"/>
  <c r="P514"/>
  <c r="Q514"/>
  <c r="P515"/>
  <c r="P516"/>
  <c r="Q516"/>
  <c r="P517"/>
  <c r="Q517"/>
  <c r="P518"/>
  <c r="S518"/>
  <c r="T518"/>
  <c r="P519"/>
  <c r="P554"/>
  <c r="S554"/>
  <c r="T554"/>
  <c r="P558"/>
  <c r="S558"/>
  <c r="T558"/>
  <c r="U558"/>
  <c r="P564"/>
  <c r="S564"/>
  <c r="T564"/>
  <c r="V564"/>
  <c r="W564"/>
  <c r="X564"/>
  <c r="Y564"/>
  <c r="Z564"/>
  <c r="P567"/>
  <c r="Q567"/>
  <c r="V556"/>
  <c r="W556"/>
  <c r="X556"/>
  <c r="Y556"/>
  <c r="Z556"/>
  <c r="V478"/>
  <c r="W478"/>
  <c r="X478"/>
  <c r="Y478"/>
  <c r="Z478"/>
  <c r="V467"/>
  <c r="W467"/>
  <c r="X467"/>
  <c r="Y467"/>
  <c r="Z467"/>
  <c r="V453"/>
  <c r="W453"/>
  <c r="X453"/>
  <c r="Y453"/>
  <c r="Z453"/>
  <c r="V415"/>
  <c r="W415"/>
  <c r="X415"/>
  <c r="Y415"/>
  <c r="Z415"/>
  <c r="V295"/>
  <c r="W295"/>
  <c r="X295"/>
  <c r="Y295"/>
  <c r="Z295"/>
  <c r="V283"/>
  <c r="W283"/>
  <c r="X283"/>
  <c r="Y283"/>
  <c r="Z283"/>
  <c r="V243"/>
  <c r="W243"/>
  <c r="X243"/>
  <c r="Y243"/>
  <c r="Z243"/>
  <c r="V160"/>
  <c r="W160"/>
  <c r="X160"/>
  <c r="Y160"/>
  <c r="Z160"/>
  <c r="V102"/>
  <c r="W102"/>
  <c r="X102"/>
  <c r="Y102"/>
  <c r="Z102"/>
  <c r="V22"/>
  <c r="W22"/>
  <c r="X22"/>
  <c r="Y22"/>
  <c r="Z22"/>
  <c r="U463"/>
  <c r="P104"/>
  <c r="Q104"/>
  <c r="P236"/>
  <c r="Q236"/>
  <c r="P247"/>
  <c r="Q247"/>
  <c r="P250"/>
  <c r="P344"/>
  <c r="S344"/>
  <c r="T344"/>
  <c r="P345"/>
  <c r="P346"/>
  <c r="S346"/>
  <c r="T346"/>
  <c r="P347"/>
  <c r="P348"/>
  <c r="Q348"/>
  <c r="P357"/>
  <c r="Q357"/>
  <c r="P358"/>
  <c r="Q358"/>
  <c r="P359"/>
  <c r="P362"/>
  <c r="Q362"/>
  <c r="P411"/>
  <c r="S411"/>
  <c r="T411"/>
  <c r="P412"/>
  <c r="Q412"/>
  <c r="P473"/>
  <c r="P477"/>
  <c r="S477"/>
  <c r="T477"/>
  <c r="V477"/>
  <c r="W477"/>
  <c r="X477"/>
  <c r="Y477"/>
  <c r="Z477"/>
  <c r="P481"/>
  <c r="Q481"/>
  <c r="P482"/>
  <c r="Q482"/>
  <c r="P483"/>
  <c r="S483"/>
  <c r="T483"/>
  <c r="P484"/>
  <c r="Q484"/>
  <c r="P500"/>
  <c r="S500"/>
  <c r="T500"/>
  <c r="P153"/>
  <c r="S153"/>
  <c r="T153"/>
  <c r="V153"/>
  <c r="W153"/>
  <c r="X153"/>
  <c r="Y153"/>
  <c r="Z153"/>
  <c r="P155"/>
  <c r="P156"/>
  <c r="S156"/>
  <c r="T156"/>
  <c r="P169"/>
  <c r="Q169"/>
  <c r="P183"/>
  <c r="S183"/>
  <c r="T183"/>
  <c r="P201"/>
  <c r="P203"/>
  <c r="Q203"/>
  <c r="P230"/>
  <c r="Q230"/>
  <c r="P373"/>
  <c r="Q373"/>
  <c r="P374"/>
  <c r="P460"/>
  <c r="S460"/>
  <c r="T460"/>
  <c r="P580"/>
  <c r="Q580"/>
  <c r="P588"/>
  <c r="S588"/>
  <c r="T588"/>
  <c r="P589"/>
  <c r="V568"/>
  <c r="W568"/>
  <c r="X568"/>
  <c r="Y568"/>
  <c r="Z568"/>
  <c r="V544"/>
  <c r="W544"/>
  <c r="X544"/>
  <c r="Y544"/>
  <c r="Z544"/>
  <c r="V525"/>
  <c r="W525"/>
  <c r="X525"/>
  <c r="Y525"/>
  <c r="Z525"/>
  <c r="V480"/>
  <c r="W480"/>
  <c r="X480"/>
  <c r="Y480"/>
  <c r="Z480"/>
  <c r="V475"/>
  <c r="W475"/>
  <c r="X475"/>
  <c r="Y475"/>
  <c r="Z475"/>
  <c r="V418"/>
  <c r="W418"/>
  <c r="X418"/>
  <c r="Y418"/>
  <c r="Z418"/>
  <c r="V335"/>
  <c r="W335"/>
  <c r="X335"/>
  <c r="Y335"/>
  <c r="Z335"/>
  <c r="V299"/>
  <c r="W299"/>
  <c r="X299"/>
  <c r="Y299"/>
  <c r="Z299"/>
  <c r="V249"/>
  <c r="W249"/>
  <c r="X249"/>
  <c r="Y249"/>
  <c r="Z249"/>
  <c r="V134"/>
  <c r="W134"/>
  <c r="X134"/>
  <c r="Y134"/>
  <c r="Z134"/>
  <c r="V111"/>
  <c r="W111"/>
  <c r="X111"/>
  <c r="Y111"/>
  <c r="Z111"/>
  <c r="V86"/>
  <c r="W86"/>
  <c r="X86"/>
  <c r="Y86"/>
  <c r="Z86"/>
  <c r="V71"/>
  <c r="W71"/>
  <c r="X71"/>
  <c r="Y71"/>
  <c r="Z71"/>
  <c r="V57"/>
  <c r="W57"/>
  <c r="X57"/>
  <c r="Y57"/>
  <c r="Z57"/>
  <c r="V31"/>
  <c r="W31"/>
  <c r="X31"/>
  <c r="Y31"/>
  <c r="Z31"/>
  <c r="V559"/>
  <c r="W559"/>
  <c r="X559"/>
  <c r="Y559"/>
  <c r="Z559"/>
  <c r="U559"/>
  <c r="U501"/>
  <c r="V501"/>
  <c r="W501"/>
  <c r="X501"/>
  <c r="Y501"/>
  <c r="Z501"/>
  <c r="U487"/>
  <c r="V487"/>
  <c r="W487"/>
  <c r="X487"/>
  <c r="Y487"/>
  <c r="Z487"/>
  <c r="U365"/>
  <c r="V365"/>
  <c r="W365"/>
  <c r="X365"/>
  <c r="Y365"/>
  <c r="Z365"/>
  <c r="U157"/>
  <c r="V157"/>
  <c r="W157"/>
  <c r="X157"/>
  <c r="Y157"/>
  <c r="Z157"/>
  <c r="U592"/>
  <c r="V592"/>
  <c r="W592"/>
  <c r="X592"/>
  <c r="Y592"/>
  <c r="Z592"/>
  <c r="U171"/>
  <c r="V171"/>
  <c r="W171"/>
  <c r="X171"/>
  <c r="Y171"/>
  <c r="Z171"/>
  <c r="U23"/>
  <c r="V23"/>
  <c r="W23"/>
  <c r="X23"/>
  <c r="Y23"/>
  <c r="Z23"/>
  <c r="P278"/>
  <c r="S278"/>
  <c r="T278"/>
  <c r="V530"/>
  <c r="W530"/>
  <c r="X530"/>
  <c r="Y530"/>
  <c r="Z530"/>
  <c r="V521"/>
  <c r="W521"/>
  <c r="X521"/>
  <c r="Y521"/>
  <c r="Z521"/>
  <c r="V364"/>
  <c r="W364"/>
  <c r="X364"/>
  <c r="Y364"/>
  <c r="Z364"/>
  <c r="U579"/>
  <c r="V579"/>
  <c r="W579"/>
  <c r="X579"/>
  <c r="Y579"/>
  <c r="Z579"/>
  <c r="U540"/>
  <c r="V540"/>
  <c r="W540"/>
  <c r="X540"/>
  <c r="Y540"/>
  <c r="Z540"/>
  <c r="U441"/>
  <c r="V441"/>
  <c r="W441"/>
  <c r="X441"/>
  <c r="Y441"/>
  <c r="Z441"/>
  <c r="U436"/>
  <c r="V436"/>
  <c r="W436"/>
  <c r="X436"/>
  <c r="Y436"/>
  <c r="Z436"/>
  <c r="U426"/>
  <c r="V426"/>
  <c r="W426"/>
  <c r="X426"/>
  <c r="Y426"/>
  <c r="Z426"/>
  <c r="U404"/>
  <c r="V404"/>
  <c r="W404"/>
  <c r="X404"/>
  <c r="Y404"/>
  <c r="Z404"/>
  <c r="U398"/>
  <c r="V398"/>
  <c r="W398"/>
  <c r="X398"/>
  <c r="Y398"/>
  <c r="Z398"/>
  <c r="U389"/>
  <c r="V389"/>
  <c r="W389"/>
  <c r="X389"/>
  <c r="Y389"/>
  <c r="Z389"/>
  <c r="U379"/>
  <c r="V379"/>
  <c r="W379"/>
  <c r="X379"/>
  <c r="Y379"/>
  <c r="Z379"/>
  <c r="U369"/>
  <c r="V369"/>
  <c r="W369"/>
  <c r="X369"/>
  <c r="Y369"/>
  <c r="Z369"/>
  <c r="U341"/>
  <c r="V341"/>
  <c r="W341"/>
  <c r="X341"/>
  <c r="Y341"/>
  <c r="Z341"/>
  <c r="U234"/>
  <c r="V234"/>
  <c r="W234"/>
  <c r="X234"/>
  <c r="Y234"/>
  <c r="Z234"/>
  <c r="U228"/>
  <c r="V228"/>
  <c r="W228"/>
  <c r="X228"/>
  <c r="Y228"/>
  <c r="Z228"/>
  <c r="U218"/>
  <c r="V218"/>
  <c r="W218"/>
  <c r="X218"/>
  <c r="Y218"/>
  <c r="Z218"/>
  <c r="U197"/>
  <c r="V197"/>
  <c r="W197"/>
  <c r="X197"/>
  <c r="Y197"/>
  <c r="Z197"/>
  <c r="U182"/>
  <c r="V182"/>
  <c r="W182"/>
  <c r="X182"/>
  <c r="Y182"/>
  <c r="Z182"/>
  <c r="U126"/>
  <c r="V126"/>
  <c r="W126"/>
  <c r="X126"/>
  <c r="Y126"/>
  <c r="Z126"/>
  <c r="U37"/>
  <c r="V37"/>
  <c r="W37"/>
  <c r="X37"/>
  <c r="Y37"/>
  <c r="Z37"/>
  <c r="U356"/>
  <c r="V356"/>
  <c r="W356"/>
  <c r="X356"/>
  <c r="Y356"/>
  <c r="Z356"/>
  <c r="U178"/>
  <c r="V178"/>
  <c r="W178"/>
  <c r="X178"/>
  <c r="Y178"/>
  <c r="Z178"/>
  <c r="U146"/>
  <c r="V146"/>
  <c r="W146"/>
  <c r="X146"/>
  <c r="Y146"/>
  <c r="Z146"/>
  <c r="P570"/>
  <c r="S570"/>
  <c r="T570"/>
  <c r="U582"/>
  <c r="V582"/>
  <c r="W582"/>
  <c r="X582"/>
  <c r="Y582"/>
  <c r="Z582"/>
  <c r="U32"/>
  <c r="V32"/>
  <c r="W32"/>
  <c r="X32"/>
  <c r="Y32"/>
  <c r="Z32"/>
  <c r="U17"/>
  <c r="V17"/>
  <c r="W17"/>
  <c r="X17"/>
  <c r="Y17"/>
  <c r="Z17"/>
  <c r="P61"/>
  <c r="S61"/>
  <c r="T61"/>
  <c r="P62"/>
  <c r="S62"/>
  <c r="T62"/>
  <c r="P63"/>
  <c r="S63"/>
  <c r="T63"/>
  <c r="P72"/>
  <c r="S72"/>
  <c r="T72"/>
  <c r="P73"/>
  <c r="Q73"/>
  <c r="P74"/>
  <c r="Q74"/>
  <c r="P142"/>
  <c r="S142"/>
  <c r="T142"/>
  <c r="V535"/>
  <c r="W535"/>
  <c r="X535"/>
  <c r="Y535"/>
  <c r="Z535"/>
  <c r="U578"/>
  <c r="V578"/>
  <c r="W578"/>
  <c r="X578"/>
  <c r="Y578"/>
  <c r="Z578"/>
  <c r="U569"/>
  <c r="V569"/>
  <c r="W569"/>
  <c r="X569"/>
  <c r="Y569"/>
  <c r="Z569"/>
  <c r="U560"/>
  <c r="V560"/>
  <c r="W560"/>
  <c r="X560"/>
  <c r="Y560"/>
  <c r="Z560"/>
  <c r="U451"/>
  <c r="V451"/>
  <c r="W451"/>
  <c r="X451"/>
  <c r="Y451"/>
  <c r="Z451"/>
  <c r="U353"/>
  <c r="V353"/>
  <c r="W353"/>
  <c r="X353"/>
  <c r="Y353"/>
  <c r="Z353"/>
  <c r="U315"/>
  <c r="V315"/>
  <c r="W315"/>
  <c r="X315"/>
  <c r="Y315"/>
  <c r="Z315"/>
  <c r="U309"/>
  <c r="V309"/>
  <c r="W309"/>
  <c r="X309"/>
  <c r="Y309"/>
  <c r="Z309"/>
  <c r="U285"/>
  <c r="V285"/>
  <c r="W285"/>
  <c r="X285"/>
  <c r="Y285"/>
  <c r="Z285"/>
  <c r="U276"/>
  <c r="V276"/>
  <c r="W276"/>
  <c r="X276"/>
  <c r="Y276"/>
  <c r="Z276"/>
  <c r="U266"/>
  <c r="V266"/>
  <c r="W266"/>
  <c r="X266"/>
  <c r="Y266"/>
  <c r="Z266"/>
  <c r="U158"/>
  <c r="V158"/>
  <c r="W158"/>
  <c r="X158"/>
  <c r="Y158"/>
  <c r="Z158"/>
  <c r="U125"/>
  <c r="V125"/>
  <c r="W125"/>
  <c r="X125"/>
  <c r="Y125"/>
  <c r="Z125"/>
  <c r="U116"/>
  <c r="V116"/>
  <c r="W116"/>
  <c r="X116"/>
  <c r="Y116"/>
  <c r="Z116"/>
  <c r="U110"/>
  <c r="V110"/>
  <c r="W110"/>
  <c r="X110"/>
  <c r="Y110"/>
  <c r="Z110"/>
  <c r="U101"/>
  <c r="V101"/>
  <c r="W101"/>
  <c r="X101"/>
  <c r="Y101"/>
  <c r="Z101"/>
  <c r="U85"/>
  <c r="V85"/>
  <c r="W85"/>
  <c r="X85"/>
  <c r="Y85"/>
  <c r="Z85"/>
  <c r="U70"/>
  <c r="V70"/>
  <c r="W70"/>
  <c r="X70"/>
  <c r="Y70"/>
  <c r="Z70"/>
  <c r="U58"/>
  <c r="V58"/>
  <c r="W58"/>
  <c r="X58"/>
  <c r="Y58"/>
  <c r="Z58"/>
  <c r="U53"/>
  <c r="V53"/>
  <c r="W53"/>
  <c r="X53"/>
  <c r="Y53"/>
  <c r="Z53"/>
  <c r="U477"/>
  <c r="P489"/>
  <c r="Q489"/>
  <c r="P118"/>
  <c r="P132"/>
  <c r="Q132"/>
  <c r="P208"/>
  <c r="Q208"/>
  <c r="P222"/>
  <c r="Q222"/>
  <c r="P280"/>
  <c r="P326"/>
  <c r="S326"/>
  <c r="T326"/>
  <c r="P370"/>
  <c r="Q370"/>
  <c r="P371"/>
  <c r="Q371"/>
  <c r="P372"/>
  <c r="S372"/>
  <c r="T372"/>
  <c r="P390"/>
  <c r="P392"/>
  <c r="Q392"/>
  <c r="P408"/>
  <c r="Q408"/>
  <c r="P409"/>
  <c r="Q409"/>
  <c r="P410"/>
  <c r="P429"/>
  <c r="S429"/>
  <c r="T429"/>
  <c r="P450"/>
  <c r="Q450"/>
  <c r="P465"/>
  <c r="Q465"/>
  <c r="P472"/>
  <c r="P494"/>
  <c r="Q494"/>
  <c r="P495"/>
  <c r="Q495"/>
  <c r="P496"/>
  <c r="Q496"/>
  <c r="P499"/>
  <c r="P504"/>
  <c r="S504"/>
  <c r="T504"/>
  <c r="P542"/>
  <c r="Q542"/>
  <c r="P543"/>
  <c r="S543"/>
  <c r="T543"/>
  <c r="P546"/>
  <c r="Q546"/>
  <c r="P552"/>
  <c r="Q552"/>
  <c r="P553"/>
  <c r="Q553"/>
  <c r="P566"/>
  <c r="Q566"/>
  <c r="V571"/>
  <c r="W571"/>
  <c r="X571"/>
  <c r="Y571"/>
  <c r="Z571"/>
  <c r="V414"/>
  <c r="W414"/>
  <c r="X414"/>
  <c r="Y414"/>
  <c r="Z414"/>
  <c r="V403"/>
  <c r="W403"/>
  <c r="X403"/>
  <c r="Y403"/>
  <c r="Z403"/>
  <c r="V351"/>
  <c r="W351"/>
  <c r="X351"/>
  <c r="Y351"/>
  <c r="Z351"/>
  <c r="V264"/>
  <c r="W264"/>
  <c r="X264"/>
  <c r="Y264"/>
  <c r="Z264"/>
  <c r="V168"/>
  <c r="W168"/>
  <c r="X168"/>
  <c r="Y168"/>
  <c r="Z168"/>
  <c r="V135"/>
  <c r="W135"/>
  <c r="X135"/>
  <c r="Y135"/>
  <c r="Z135"/>
  <c r="V83"/>
  <c r="W83"/>
  <c r="X83"/>
  <c r="Y83"/>
  <c r="Z83"/>
  <c r="P19"/>
  <c r="S19"/>
  <c r="T19"/>
  <c r="P137"/>
  <c r="Q137"/>
  <c r="P140"/>
  <c r="Q140"/>
  <c r="P159"/>
  <c r="Q159"/>
  <c r="P258"/>
  <c r="S258"/>
  <c r="T258"/>
  <c r="P265"/>
  <c r="P269"/>
  <c r="Q269"/>
  <c r="P279"/>
  <c r="P363"/>
  <c r="Q363"/>
  <c r="P367"/>
  <c r="S367"/>
  <c r="T367"/>
  <c r="P387"/>
  <c r="P395"/>
  <c r="Q395"/>
  <c r="P396"/>
  <c r="S396"/>
  <c r="T396"/>
  <c r="P397"/>
  <c r="S397"/>
  <c r="T397"/>
  <c r="P401"/>
  <c r="P423"/>
  <c r="S423"/>
  <c r="T423"/>
  <c r="P425"/>
  <c r="S425"/>
  <c r="T425"/>
  <c r="P438"/>
  <c r="Q438"/>
  <c r="P442"/>
  <c r="P443"/>
  <c r="Q443"/>
  <c r="P445"/>
  <c r="S445"/>
  <c r="T445"/>
  <c r="U445"/>
  <c r="P447"/>
  <c r="Q447"/>
  <c r="P468"/>
  <c r="P469"/>
  <c r="S469"/>
  <c r="T469"/>
  <c r="P470"/>
  <c r="Q470"/>
  <c r="P471"/>
  <c r="Q471"/>
  <c r="P491"/>
  <c r="P522"/>
  <c r="S522"/>
  <c r="T522"/>
  <c r="P533"/>
  <c r="Q533"/>
  <c r="P549"/>
  <c r="S549"/>
  <c r="T549"/>
  <c r="P550"/>
  <c r="P551"/>
  <c r="S551"/>
  <c r="T551"/>
  <c r="P585"/>
  <c r="Q585"/>
  <c r="P590"/>
  <c r="Q590"/>
  <c r="P591"/>
  <c r="V538"/>
  <c r="W538"/>
  <c r="X538"/>
  <c r="Y538"/>
  <c r="Z538"/>
  <c r="V511"/>
  <c r="W511"/>
  <c r="X511"/>
  <c r="Y511"/>
  <c r="Z511"/>
  <c r="V503"/>
  <c r="W503"/>
  <c r="X503"/>
  <c r="Y503"/>
  <c r="Z503"/>
  <c r="V498"/>
  <c r="W498"/>
  <c r="X498"/>
  <c r="Y498"/>
  <c r="Z498"/>
  <c r="V440"/>
  <c r="W440"/>
  <c r="X440"/>
  <c r="Y440"/>
  <c r="Z440"/>
  <c r="V435"/>
  <c r="W435"/>
  <c r="X435"/>
  <c r="Y435"/>
  <c r="Z435"/>
  <c r="V394"/>
  <c r="W394"/>
  <c r="X394"/>
  <c r="Y394"/>
  <c r="Z394"/>
  <c r="V388"/>
  <c r="W388"/>
  <c r="X388"/>
  <c r="Y388"/>
  <c r="Z388"/>
  <c r="V377"/>
  <c r="W377"/>
  <c r="X377"/>
  <c r="Y377"/>
  <c r="Z377"/>
  <c r="V340"/>
  <c r="W340"/>
  <c r="X340"/>
  <c r="Y340"/>
  <c r="Z340"/>
  <c r="V233"/>
  <c r="W233"/>
  <c r="X233"/>
  <c r="Y233"/>
  <c r="Z233"/>
  <c r="V221"/>
  <c r="W221"/>
  <c r="X221"/>
  <c r="Y221"/>
  <c r="Z221"/>
  <c r="V215"/>
  <c r="W215"/>
  <c r="X215"/>
  <c r="Y215"/>
  <c r="Z215"/>
  <c r="V175"/>
  <c r="W175"/>
  <c r="X175"/>
  <c r="Y175"/>
  <c r="Z175"/>
  <c r="V150"/>
  <c r="W150"/>
  <c r="X150"/>
  <c r="Y150"/>
  <c r="Z150"/>
  <c r="P188"/>
  <c r="S188"/>
  <c r="T188"/>
  <c r="V587"/>
  <c r="W587"/>
  <c r="X587"/>
  <c r="Y587"/>
  <c r="Z587"/>
  <c r="U587"/>
  <c r="U555"/>
  <c r="V555"/>
  <c r="W555"/>
  <c r="X555"/>
  <c r="Y555"/>
  <c r="Z555"/>
  <c r="P539"/>
  <c r="Q539"/>
  <c r="U505"/>
  <c r="V505"/>
  <c r="W505"/>
  <c r="X505"/>
  <c r="Y505"/>
  <c r="Z505"/>
  <c r="U462"/>
  <c r="V462"/>
  <c r="W462"/>
  <c r="X462"/>
  <c r="Y462"/>
  <c r="Z462"/>
  <c r="Q118"/>
  <c r="S118"/>
  <c r="T118"/>
  <c r="Q347"/>
  <c r="S347"/>
  <c r="T347"/>
  <c r="Q386"/>
  <c r="S386"/>
  <c r="T386"/>
  <c r="Q491"/>
  <c r="S491"/>
  <c r="T491"/>
  <c r="Q155"/>
  <c r="S155"/>
  <c r="T155"/>
  <c r="Q188"/>
  <c r="S269"/>
  <c r="T269"/>
  <c r="Q499"/>
  <c r="S499"/>
  <c r="T499"/>
  <c r="S566"/>
  <c r="T566"/>
  <c r="U595"/>
  <c r="V595"/>
  <c r="W595"/>
  <c r="X595"/>
  <c r="Y595"/>
  <c r="Z595"/>
  <c r="U574"/>
  <c r="V574"/>
  <c r="W574"/>
  <c r="X574"/>
  <c r="Y574"/>
  <c r="Z574"/>
  <c r="S222"/>
  <c r="T222"/>
  <c r="Q280"/>
  <c r="S280"/>
  <c r="T280"/>
  <c r="Q372"/>
  <c r="Q390"/>
  <c r="S390"/>
  <c r="T390"/>
  <c r="S203"/>
  <c r="T203"/>
  <c r="Q250"/>
  <c r="S250"/>
  <c r="T250"/>
  <c r="Q374"/>
  <c r="S374"/>
  <c r="T374"/>
  <c r="Q411"/>
  <c r="U483"/>
  <c r="V483"/>
  <c r="W483"/>
  <c r="X483"/>
  <c r="Y483"/>
  <c r="Z483"/>
  <c r="S509"/>
  <c r="T509"/>
  <c r="Q519"/>
  <c r="S519"/>
  <c r="T519"/>
  <c r="S580"/>
  <c r="T580"/>
  <c r="Q589"/>
  <c r="S589"/>
  <c r="T589"/>
  <c r="U583"/>
  <c r="V583"/>
  <c r="W583"/>
  <c r="X583"/>
  <c r="Y583"/>
  <c r="Z583"/>
  <c r="Q63"/>
  <c r="S73"/>
  <c r="T73"/>
  <c r="S104"/>
  <c r="T104"/>
  <c r="S140"/>
  <c r="T140"/>
  <c r="U140"/>
  <c r="Q156"/>
  <c r="U148"/>
  <c r="V148"/>
  <c r="W148"/>
  <c r="X148"/>
  <c r="Y148"/>
  <c r="Z148"/>
  <c r="U76"/>
  <c r="V76"/>
  <c r="W76"/>
  <c r="X76"/>
  <c r="Y76"/>
  <c r="Z76"/>
  <c r="P82"/>
  <c r="Q82"/>
  <c r="P13"/>
  <c r="P49"/>
  <c r="P78"/>
  <c r="Q78"/>
  <c r="P87"/>
  <c r="P96"/>
  <c r="Q96"/>
  <c r="P122"/>
  <c r="P187"/>
  <c r="P190"/>
  <c r="P212"/>
  <c r="P216"/>
  <c r="P257"/>
  <c r="P288"/>
  <c r="P301"/>
  <c r="P303"/>
  <c r="P43"/>
  <c r="P51"/>
  <c r="Q51"/>
  <c r="P91"/>
  <c r="P105"/>
  <c r="P106"/>
  <c r="S106"/>
  <c r="T106"/>
  <c r="P107"/>
  <c r="P108"/>
  <c r="P109"/>
  <c r="P117"/>
  <c r="P123"/>
  <c r="Q123"/>
  <c r="P139"/>
  <c r="P141"/>
  <c r="P164"/>
  <c r="P165"/>
  <c r="P166"/>
  <c r="P170"/>
  <c r="Q170"/>
  <c r="P202"/>
  <c r="P206"/>
  <c r="Q206"/>
  <c r="P217"/>
  <c r="Q217"/>
  <c r="P232"/>
  <c r="Q232"/>
  <c r="P237"/>
  <c r="P240"/>
  <c r="P245"/>
  <c r="Q245"/>
  <c r="P260"/>
  <c r="P261"/>
  <c r="Q261"/>
  <c r="P275"/>
  <c r="P284"/>
  <c r="P290"/>
  <c r="S290"/>
  <c r="T290"/>
  <c r="P291"/>
  <c r="P292"/>
  <c r="P293"/>
  <c r="P306"/>
  <c r="P327"/>
  <c r="P328"/>
  <c r="P329"/>
  <c r="P330"/>
  <c r="P331"/>
  <c r="P332"/>
  <c r="P349"/>
  <c r="P378"/>
  <c r="S378"/>
  <c r="T378"/>
  <c r="P382"/>
  <c r="P383"/>
  <c r="P385"/>
  <c r="P405"/>
  <c r="P416"/>
  <c r="P434"/>
  <c r="P466"/>
  <c r="P506"/>
  <c r="P524"/>
  <c r="P547"/>
  <c r="P565"/>
  <c r="P586"/>
  <c r="S567"/>
  <c r="T567"/>
  <c r="Q61"/>
  <c r="Q72"/>
  <c r="Q279"/>
  <c r="S279"/>
  <c r="T279"/>
  <c r="U90"/>
  <c r="V90"/>
  <c r="W90"/>
  <c r="X90"/>
  <c r="Y90"/>
  <c r="Z90"/>
  <c r="P15"/>
  <c r="P88"/>
  <c r="P94"/>
  <c r="P119"/>
  <c r="P127"/>
  <c r="Q127"/>
  <c r="P154"/>
  <c r="P174"/>
  <c r="Q174"/>
  <c r="P186"/>
  <c r="P189"/>
  <c r="P211"/>
  <c r="P213"/>
  <c r="P259"/>
  <c r="P274"/>
  <c r="P289"/>
  <c r="P302"/>
  <c r="P69"/>
  <c r="Q69"/>
  <c r="P100"/>
  <c r="S100"/>
  <c r="T100"/>
  <c r="P112"/>
  <c r="Q112"/>
  <c r="P129"/>
  <c r="Q129"/>
  <c r="P133"/>
  <c r="P136"/>
  <c r="P147"/>
  <c r="P151"/>
  <c r="P152"/>
  <c r="K153"/>
  <c r="P179"/>
  <c r="P180"/>
  <c r="P184"/>
  <c r="Q184"/>
  <c r="P194"/>
  <c r="S194"/>
  <c r="T194"/>
  <c r="P198"/>
  <c r="P199"/>
  <c r="P200"/>
  <c r="P223"/>
  <c r="P224"/>
  <c r="S224"/>
  <c r="T224"/>
  <c r="P225"/>
  <c r="P226"/>
  <c r="P227"/>
  <c r="P235"/>
  <c r="P241"/>
  <c r="Q241"/>
  <c r="P251"/>
  <c r="P254"/>
  <c r="P268"/>
  <c r="P271"/>
  <c r="P272"/>
  <c r="Q272"/>
  <c r="P296"/>
  <c r="Q296"/>
  <c r="P307"/>
  <c r="Q307"/>
  <c r="P313"/>
  <c r="Q313"/>
  <c r="P316"/>
  <c r="P320"/>
  <c r="P354"/>
  <c r="P368"/>
  <c r="P406"/>
  <c r="P424"/>
  <c r="P428"/>
  <c r="P432"/>
  <c r="P444"/>
  <c r="S444"/>
  <c r="T444"/>
  <c r="P446"/>
  <c r="P455"/>
  <c r="P456"/>
  <c r="P457"/>
  <c r="P461"/>
  <c r="P486"/>
  <c r="P527"/>
  <c r="P528"/>
  <c r="P529"/>
  <c r="P532"/>
  <c r="P537"/>
  <c r="P562"/>
  <c r="P563"/>
  <c r="P575"/>
  <c r="P576"/>
  <c r="P577"/>
  <c r="P581"/>
  <c r="Q62"/>
  <c r="Q201"/>
  <c r="S201"/>
  <c r="T201"/>
  <c r="Q265"/>
  <c r="S265"/>
  <c r="T265"/>
  <c r="Q337"/>
  <c r="S337"/>
  <c r="T337"/>
  <c r="S348"/>
  <c r="T348"/>
  <c r="S357"/>
  <c r="T357"/>
  <c r="S358"/>
  <c r="T358"/>
  <c r="Q359"/>
  <c r="S359"/>
  <c r="T359"/>
  <c r="S362"/>
  <c r="T362"/>
  <c r="S395"/>
  <c r="T395"/>
  <c r="Q401"/>
  <c r="S401"/>
  <c r="T401"/>
  <c r="Q452"/>
  <c r="Q460"/>
  <c r="Q468"/>
  <c r="S468"/>
  <c r="T468"/>
  <c r="Q472"/>
  <c r="S472"/>
  <c r="T472"/>
  <c r="S484"/>
  <c r="T484"/>
  <c r="Q522"/>
  <c r="S533"/>
  <c r="T533"/>
  <c r="Q550"/>
  <c r="S550"/>
  <c r="T550"/>
  <c r="Q551"/>
  <c r="Q588"/>
  <c r="U80"/>
  <c r="V80"/>
  <c r="W80"/>
  <c r="X80"/>
  <c r="Y80"/>
  <c r="Z80"/>
  <c r="P384"/>
  <c r="S384"/>
  <c r="T384"/>
  <c r="P422"/>
  <c r="Q344"/>
  <c r="Q345"/>
  <c r="S345"/>
  <c r="T345"/>
  <c r="S371"/>
  <c r="T371"/>
  <c r="Q387"/>
  <c r="S387"/>
  <c r="T387"/>
  <c r="Q400"/>
  <c r="S400"/>
  <c r="T400"/>
  <c r="S409"/>
  <c r="T409"/>
  <c r="Q410"/>
  <c r="S410"/>
  <c r="T410"/>
  <c r="S420"/>
  <c r="T420"/>
  <c r="Q433"/>
  <c r="S433"/>
  <c r="T433"/>
  <c r="Q442"/>
  <c r="S442"/>
  <c r="T442"/>
  <c r="S443"/>
  <c r="T443"/>
  <c r="Q445"/>
  <c r="S465"/>
  <c r="T465"/>
  <c r="Q473"/>
  <c r="S473"/>
  <c r="T473"/>
  <c r="Q485"/>
  <c r="S485"/>
  <c r="T485"/>
  <c r="S496"/>
  <c r="T496"/>
  <c r="Q500"/>
  <c r="S510"/>
  <c r="T510"/>
  <c r="S514"/>
  <c r="T514"/>
  <c r="Q515"/>
  <c r="S515"/>
  <c r="T515"/>
  <c r="S516"/>
  <c r="T516"/>
  <c r="V516"/>
  <c r="W516"/>
  <c r="X516"/>
  <c r="Y516"/>
  <c r="Z516"/>
  <c r="S539"/>
  <c r="T539"/>
  <c r="Q543"/>
  <c r="S546"/>
  <c r="T546"/>
  <c r="Q554"/>
  <c r="Q591"/>
  <c r="S591"/>
  <c r="T591"/>
  <c r="U20"/>
  <c r="V20"/>
  <c r="W20"/>
  <c r="X20"/>
  <c r="Y20"/>
  <c r="Z20"/>
  <c r="P311"/>
  <c r="Q311"/>
  <c r="P323"/>
  <c r="P324"/>
  <c r="P325"/>
  <c r="P352"/>
  <c r="U339"/>
  <c r="V339"/>
  <c r="W339"/>
  <c r="X339"/>
  <c r="Y339"/>
  <c r="Z339"/>
  <c r="U336"/>
  <c r="V336"/>
  <c r="W336"/>
  <c r="X336"/>
  <c r="Y336"/>
  <c r="Z336"/>
  <c r="P333"/>
  <c r="U322"/>
  <c r="V322"/>
  <c r="W322"/>
  <c r="X322"/>
  <c r="Y322"/>
  <c r="Z322"/>
  <c r="P321"/>
  <c r="U314"/>
  <c r="V314"/>
  <c r="W314"/>
  <c r="X314"/>
  <c r="Y314"/>
  <c r="Z314"/>
  <c r="S313"/>
  <c r="T313"/>
  <c r="S307"/>
  <c r="T307"/>
  <c r="V307"/>
  <c r="W307"/>
  <c r="X307"/>
  <c r="Y307"/>
  <c r="Z307"/>
  <c r="U308"/>
  <c r="V308"/>
  <c r="W308"/>
  <c r="X308"/>
  <c r="Y308"/>
  <c r="Z308"/>
  <c r="P298"/>
  <c r="Q275"/>
  <c r="S275"/>
  <c r="T275"/>
  <c r="U277"/>
  <c r="U262"/>
  <c r="V262"/>
  <c r="W262"/>
  <c r="X262"/>
  <c r="Y262"/>
  <c r="Z262"/>
  <c r="U256"/>
  <c r="V256"/>
  <c r="W256"/>
  <c r="X256"/>
  <c r="Y256"/>
  <c r="Z256"/>
  <c r="S255"/>
  <c r="T255"/>
  <c r="U248"/>
  <c r="V248"/>
  <c r="W248"/>
  <c r="X248"/>
  <c r="Y248"/>
  <c r="Z248"/>
  <c r="U246"/>
  <c r="V246"/>
  <c r="W246"/>
  <c r="X246"/>
  <c r="Y246"/>
  <c r="Z246"/>
  <c r="U242"/>
  <c r="V242"/>
  <c r="W242"/>
  <c r="X242"/>
  <c r="Y242"/>
  <c r="Z242"/>
  <c r="S241"/>
  <c r="T241"/>
  <c r="S230"/>
  <c r="T230"/>
  <c r="U210"/>
  <c r="V210"/>
  <c r="W210"/>
  <c r="X210"/>
  <c r="Y210"/>
  <c r="Z210"/>
  <c r="S206"/>
  <c r="T206"/>
  <c r="Q190"/>
  <c r="S190"/>
  <c r="T190"/>
  <c r="U192"/>
  <c r="V192"/>
  <c r="W192"/>
  <c r="X192"/>
  <c r="Y192"/>
  <c r="Z192"/>
  <c r="P176"/>
  <c r="S174"/>
  <c r="T174"/>
  <c r="S170"/>
  <c r="T170"/>
  <c r="U162"/>
  <c r="V162"/>
  <c r="W162"/>
  <c r="X162"/>
  <c r="Y162"/>
  <c r="Z162"/>
  <c r="S161"/>
  <c r="T161"/>
  <c r="V161"/>
  <c r="W161"/>
  <c r="X161"/>
  <c r="Y161"/>
  <c r="Z161"/>
  <c r="U144"/>
  <c r="V144"/>
  <c r="W144"/>
  <c r="X144"/>
  <c r="Y144"/>
  <c r="Z144"/>
  <c r="P143"/>
  <c r="U138"/>
  <c r="V138"/>
  <c r="W138"/>
  <c r="X138"/>
  <c r="Y138"/>
  <c r="Z138"/>
  <c r="S137"/>
  <c r="T137"/>
  <c r="S129"/>
  <c r="T129"/>
  <c r="V129"/>
  <c r="W129"/>
  <c r="X129"/>
  <c r="Y129"/>
  <c r="Z129"/>
  <c r="U128"/>
  <c r="V128"/>
  <c r="W128"/>
  <c r="X128"/>
  <c r="Y128"/>
  <c r="Z128"/>
  <c r="S123"/>
  <c r="T123"/>
  <c r="P114"/>
  <c r="S112"/>
  <c r="T112"/>
  <c r="U98"/>
  <c r="V98"/>
  <c r="W98"/>
  <c r="X98"/>
  <c r="Y98"/>
  <c r="Z98"/>
  <c r="P84"/>
  <c r="S82"/>
  <c r="T82"/>
  <c r="U82"/>
  <c r="S78"/>
  <c r="T78"/>
  <c r="U68"/>
  <c r="V68"/>
  <c r="W68"/>
  <c r="X68"/>
  <c r="Y68"/>
  <c r="Z68"/>
  <c r="U52"/>
  <c r="V52"/>
  <c r="W52"/>
  <c r="X52"/>
  <c r="Y52"/>
  <c r="Z52"/>
  <c r="S51"/>
  <c r="T51"/>
  <c r="U44"/>
  <c r="V44"/>
  <c r="W44"/>
  <c r="X44"/>
  <c r="Y44"/>
  <c r="Z44"/>
  <c r="P21"/>
  <c r="U557"/>
  <c r="V557"/>
  <c r="W557"/>
  <c r="X557"/>
  <c r="Y557"/>
  <c r="Z557"/>
  <c r="U548"/>
  <c r="V548"/>
  <c r="W548"/>
  <c r="X548"/>
  <c r="Y548"/>
  <c r="Z548"/>
  <c r="U541"/>
  <c r="V541"/>
  <c r="W541"/>
  <c r="X541"/>
  <c r="Y541"/>
  <c r="Z541"/>
  <c r="U516"/>
  <c r="V493"/>
  <c r="W493"/>
  <c r="X493"/>
  <c r="Y493"/>
  <c r="Z493"/>
  <c r="U493"/>
  <c r="U366"/>
  <c r="V366"/>
  <c r="W366"/>
  <c r="X366"/>
  <c r="Y366"/>
  <c r="Z366"/>
  <c r="V209"/>
  <c r="W209"/>
  <c r="X209"/>
  <c r="Y209"/>
  <c r="Z209"/>
  <c r="U209"/>
  <c r="V177"/>
  <c r="W177"/>
  <c r="X177"/>
  <c r="Y177"/>
  <c r="Z177"/>
  <c r="U177"/>
  <c r="V145"/>
  <c r="W145"/>
  <c r="X145"/>
  <c r="Y145"/>
  <c r="Z145"/>
  <c r="U145"/>
  <c r="V113"/>
  <c r="W113"/>
  <c r="X113"/>
  <c r="Y113"/>
  <c r="Z113"/>
  <c r="U113"/>
  <c r="V41"/>
  <c r="W41"/>
  <c r="X41"/>
  <c r="Y41"/>
  <c r="Z41"/>
  <c r="U41"/>
  <c r="U38"/>
  <c r="V38"/>
  <c r="W38"/>
  <c r="X38"/>
  <c r="Y38"/>
  <c r="Z38"/>
  <c r="U536"/>
  <c r="V536"/>
  <c r="W536"/>
  <c r="X536"/>
  <c r="Y536"/>
  <c r="Z536"/>
  <c r="U520"/>
  <c r="V520"/>
  <c r="W520"/>
  <c r="X520"/>
  <c r="Y520"/>
  <c r="Z520"/>
  <c r="U497"/>
  <c r="V497"/>
  <c r="W497"/>
  <c r="X497"/>
  <c r="Y497"/>
  <c r="Z497"/>
  <c r="U488"/>
  <c r="V488"/>
  <c r="W488"/>
  <c r="X488"/>
  <c r="Y488"/>
  <c r="Z488"/>
  <c r="U350"/>
  <c r="V350"/>
  <c r="W350"/>
  <c r="X350"/>
  <c r="Y350"/>
  <c r="Z350"/>
  <c r="U300"/>
  <c r="V300"/>
  <c r="W300"/>
  <c r="X300"/>
  <c r="Y300"/>
  <c r="Z300"/>
  <c r="U204"/>
  <c r="V204"/>
  <c r="W204"/>
  <c r="X204"/>
  <c r="Y204"/>
  <c r="Z204"/>
  <c r="U195"/>
  <c r="V195"/>
  <c r="W195"/>
  <c r="X195"/>
  <c r="Y195"/>
  <c r="Z195"/>
  <c r="U172"/>
  <c r="V172"/>
  <c r="W172"/>
  <c r="X172"/>
  <c r="Y172"/>
  <c r="Z172"/>
  <c r="U163"/>
  <c r="V163"/>
  <c r="W163"/>
  <c r="X163"/>
  <c r="Y163"/>
  <c r="Z163"/>
  <c r="U131"/>
  <c r="V131"/>
  <c r="W131"/>
  <c r="X131"/>
  <c r="Y131"/>
  <c r="Z131"/>
  <c r="U99"/>
  <c r="V99"/>
  <c r="W99"/>
  <c r="X99"/>
  <c r="Y99"/>
  <c r="Z99"/>
  <c r="V33"/>
  <c r="W33"/>
  <c r="X33"/>
  <c r="Y33"/>
  <c r="Z33"/>
  <c r="U33"/>
  <c r="U28"/>
  <c r="V28"/>
  <c r="W28"/>
  <c r="X28"/>
  <c r="Y28"/>
  <c r="Z28"/>
  <c r="U508"/>
  <c r="V508"/>
  <c r="W508"/>
  <c r="X508"/>
  <c r="Y508"/>
  <c r="Z508"/>
  <c r="U458"/>
  <c r="V458"/>
  <c r="W458"/>
  <c r="X458"/>
  <c r="Y458"/>
  <c r="Z458"/>
  <c r="V193"/>
  <c r="W193"/>
  <c r="X193"/>
  <c r="Y193"/>
  <c r="Z193"/>
  <c r="U193"/>
  <c r="U161"/>
  <c r="U129"/>
  <c r="V97"/>
  <c r="W97"/>
  <c r="X97"/>
  <c r="Y97"/>
  <c r="Z97"/>
  <c r="U97"/>
  <c r="U54"/>
  <c r="V54"/>
  <c r="W54"/>
  <c r="X54"/>
  <c r="Y54"/>
  <c r="Z54"/>
  <c r="U512"/>
  <c r="V512"/>
  <c r="W512"/>
  <c r="X512"/>
  <c r="Y512"/>
  <c r="Z512"/>
  <c r="U307"/>
  <c r="U275"/>
  <c r="V275"/>
  <c r="W275"/>
  <c r="X275"/>
  <c r="Y275"/>
  <c r="Z275"/>
  <c r="U252"/>
  <c r="V252"/>
  <c r="W252"/>
  <c r="X252"/>
  <c r="Y252"/>
  <c r="Z252"/>
  <c r="U124"/>
  <c r="V124"/>
  <c r="W124"/>
  <c r="X124"/>
  <c r="Y124"/>
  <c r="Z124"/>
  <c r="U115"/>
  <c r="V115"/>
  <c r="W115"/>
  <c r="X115"/>
  <c r="Y115"/>
  <c r="Z115"/>
  <c r="U92"/>
  <c r="V92"/>
  <c r="W92"/>
  <c r="X92"/>
  <c r="Y92"/>
  <c r="Z92"/>
  <c r="U46"/>
  <c r="V46"/>
  <c r="W46"/>
  <c r="X46"/>
  <c r="Y46"/>
  <c r="Z46"/>
  <c r="Q595"/>
  <c r="Q483"/>
  <c r="Q444"/>
  <c r="K384"/>
  <c r="P270"/>
  <c r="Q224"/>
  <c r="P24"/>
  <c r="P25"/>
  <c r="P26"/>
  <c r="P29"/>
  <c r="P34"/>
  <c r="P55"/>
  <c r="S55"/>
  <c r="T55"/>
  <c r="P59"/>
  <c r="P67"/>
  <c r="P95"/>
  <c r="P47"/>
  <c r="P48"/>
  <c r="P77"/>
  <c r="P93"/>
  <c r="P60"/>
  <c r="P64"/>
  <c r="K100"/>
  <c r="P14"/>
  <c r="P50"/>
  <c r="Q55"/>
  <c r="P30"/>
  <c r="P11"/>
  <c r="P12"/>
  <c r="P16"/>
  <c r="P36"/>
  <c r="P39"/>
  <c r="P40"/>
  <c r="P45"/>
  <c r="K55"/>
  <c r="V500"/>
  <c r="W500"/>
  <c r="X500"/>
  <c r="Y500"/>
  <c r="Z500"/>
  <c r="U500"/>
  <c r="S482"/>
  <c r="T482"/>
  <c r="S363"/>
  <c r="T363"/>
  <c r="U363"/>
  <c r="Q153"/>
  <c r="S494"/>
  <c r="T494"/>
  <c r="S481"/>
  <c r="T481"/>
  <c r="U481"/>
  <c r="Q518"/>
  <c r="Q520"/>
  <c r="S470"/>
  <c r="T470"/>
  <c r="S281"/>
  <c r="T281"/>
  <c r="S236"/>
  <c r="T236"/>
  <c r="V236"/>
  <c r="W236"/>
  <c r="X236"/>
  <c r="Y236"/>
  <c r="Z236"/>
  <c r="Q183"/>
  <c r="S517"/>
  <c r="T517"/>
  <c r="S159"/>
  <c r="T159"/>
  <c r="Q425"/>
  <c r="S169"/>
  <c r="T169"/>
  <c r="V169"/>
  <c r="W169"/>
  <c r="X169"/>
  <c r="Y169"/>
  <c r="Z169"/>
  <c r="U153"/>
  <c r="S421"/>
  <c r="T421"/>
  <c r="Q431"/>
  <c r="Q290"/>
  <c r="Q558"/>
  <c r="S184"/>
  <c r="T184"/>
  <c r="U184"/>
  <c r="S217"/>
  <c r="T217"/>
  <c r="U217"/>
  <c r="S412"/>
  <c r="T412"/>
  <c r="S373"/>
  <c r="T373"/>
  <c r="Q346"/>
  <c r="S585"/>
  <c r="T585"/>
  <c r="U585"/>
  <c r="Q469"/>
  <c r="Q396"/>
  <c r="V558"/>
  <c r="W558"/>
  <c r="X558"/>
  <c r="Y558"/>
  <c r="Z558"/>
  <c r="S572"/>
  <c r="T572"/>
  <c r="U572"/>
  <c r="Q278"/>
  <c r="Q570"/>
  <c r="S317"/>
  <c r="T317"/>
  <c r="Q429"/>
  <c r="Q423"/>
  <c r="V469"/>
  <c r="W469"/>
  <c r="X469"/>
  <c r="Y469"/>
  <c r="Z469"/>
  <c r="U469"/>
  <c r="V156"/>
  <c r="W156"/>
  <c r="X156"/>
  <c r="Y156"/>
  <c r="Z156"/>
  <c r="U156"/>
  <c r="Q477"/>
  <c r="Q564"/>
  <c r="V140"/>
  <c r="W140"/>
  <c r="X140"/>
  <c r="Y140"/>
  <c r="Z140"/>
  <c r="S69"/>
  <c r="T69"/>
  <c r="S96"/>
  <c r="T96"/>
  <c r="V96"/>
  <c r="W96"/>
  <c r="X96"/>
  <c r="Y96"/>
  <c r="Z96"/>
  <c r="S247"/>
  <c r="T247"/>
  <c r="U247"/>
  <c r="Q403"/>
  <c r="Q504"/>
  <c r="Q172"/>
  <c r="Q326"/>
  <c r="S552"/>
  <c r="T552"/>
  <c r="Q106"/>
  <c r="S261"/>
  <c r="T261"/>
  <c r="U564"/>
  <c r="Q549"/>
  <c r="Q142"/>
  <c r="Q19"/>
  <c r="Q502"/>
  <c r="Q367"/>
  <c r="V504"/>
  <c r="W504"/>
  <c r="X504"/>
  <c r="Y504"/>
  <c r="Z504"/>
  <c r="U504"/>
  <c r="V19"/>
  <c r="W19"/>
  <c r="X19"/>
  <c r="Y19"/>
  <c r="Z19"/>
  <c r="U19"/>
  <c r="S553"/>
  <c r="T553"/>
  <c r="S450"/>
  <c r="T450"/>
  <c r="S471"/>
  <c r="T471"/>
  <c r="V471"/>
  <c r="W471"/>
  <c r="X471"/>
  <c r="Y471"/>
  <c r="Z471"/>
  <c r="Q100"/>
  <c r="Q378"/>
  <c r="V445"/>
  <c r="W445"/>
  <c r="X445"/>
  <c r="Y445"/>
  <c r="Z445"/>
  <c r="S208"/>
  <c r="T208"/>
  <c r="U208"/>
  <c r="S542"/>
  <c r="T542"/>
  <c r="U542"/>
  <c r="S495"/>
  <c r="T495"/>
  <c r="U495"/>
  <c r="S489"/>
  <c r="T489"/>
  <c r="S447"/>
  <c r="T447"/>
  <c r="U447"/>
  <c r="S438"/>
  <c r="T438"/>
  <c r="U438"/>
  <c r="S408"/>
  <c r="T408"/>
  <c r="V408"/>
  <c r="W408"/>
  <c r="X408"/>
  <c r="Y408"/>
  <c r="Z408"/>
  <c r="S392"/>
  <c r="T392"/>
  <c r="V392"/>
  <c r="W392"/>
  <c r="X392"/>
  <c r="Y392"/>
  <c r="Z392"/>
  <c r="S370"/>
  <c r="T370"/>
  <c r="V370"/>
  <c r="W370"/>
  <c r="X370"/>
  <c r="Y370"/>
  <c r="Z370"/>
  <c r="Q397"/>
  <c r="Q398"/>
  <c r="Q258"/>
  <c r="S132"/>
  <c r="T132"/>
  <c r="S74"/>
  <c r="T74"/>
  <c r="Q194"/>
  <c r="Q384"/>
  <c r="S127"/>
  <c r="T127"/>
  <c r="U127"/>
  <c r="S232"/>
  <c r="T232"/>
  <c r="S245"/>
  <c r="T245"/>
  <c r="U245"/>
  <c r="S272"/>
  <c r="T272"/>
  <c r="V272"/>
  <c r="W272"/>
  <c r="X272"/>
  <c r="Y272"/>
  <c r="Z272"/>
  <c r="S296"/>
  <c r="T296"/>
  <c r="U296"/>
  <c r="S590"/>
  <c r="T590"/>
  <c r="U590"/>
  <c r="V188"/>
  <c r="W188"/>
  <c r="X188"/>
  <c r="Y188"/>
  <c r="Z188"/>
  <c r="U188"/>
  <c r="Q39"/>
  <c r="S39"/>
  <c r="T39"/>
  <c r="Q11"/>
  <c r="S11"/>
  <c r="T11"/>
  <c r="V11"/>
  <c r="Q14"/>
  <c r="S14"/>
  <c r="T14"/>
  <c r="Q93"/>
  <c r="S93"/>
  <c r="T93"/>
  <c r="U55"/>
  <c r="V55"/>
  <c r="W55"/>
  <c r="X55"/>
  <c r="Y55"/>
  <c r="Z55"/>
  <c r="Q25"/>
  <c r="S25"/>
  <c r="T25"/>
  <c r="Q352"/>
  <c r="S352"/>
  <c r="T352"/>
  <c r="Q325"/>
  <c r="S325"/>
  <c r="T325"/>
  <c r="U591"/>
  <c r="V591"/>
  <c r="W591"/>
  <c r="X591"/>
  <c r="Y591"/>
  <c r="Z591"/>
  <c r="U554"/>
  <c r="V554"/>
  <c r="W554"/>
  <c r="X554"/>
  <c r="Y554"/>
  <c r="Z554"/>
  <c r="U543"/>
  <c r="V543"/>
  <c r="W543"/>
  <c r="X543"/>
  <c r="Y543"/>
  <c r="Z543"/>
  <c r="U539"/>
  <c r="V539"/>
  <c r="W539"/>
  <c r="X539"/>
  <c r="Y539"/>
  <c r="Z539"/>
  <c r="U515"/>
  <c r="V515"/>
  <c r="W515"/>
  <c r="X515"/>
  <c r="Y515"/>
  <c r="Z515"/>
  <c r="U510"/>
  <c r="V510"/>
  <c r="W510"/>
  <c r="X510"/>
  <c r="Y510"/>
  <c r="Z510"/>
  <c r="U496"/>
  <c r="V496"/>
  <c r="W496"/>
  <c r="X496"/>
  <c r="Y496"/>
  <c r="Z496"/>
  <c r="U494"/>
  <c r="V494"/>
  <c r="W494"/>
  <c r="X494"/>
  <c r="Y494"/>
  <c r="Z494"/>
  <c r="U485"/>
  <c r="V485"/>
  <c r="W485"/>
  <c r="X485"/>
  <c r="Y485"/>
  <c r="Z485"/>
  <c r="U465"/>
  <c r="V465"/>
  <c r="W465"/>
  <c r="X465"/>
  <c r="Y465"/>
  <c r="Z465"/>
  <c r="U442"/>
  <c r="V442"/>
  <c r="W442"/>
  <c r="X442"/>
  <c r="Y442"/>
  <c r="Z442"/>
  <c r="U433"/>
  <c r="V433"/>
  <c r="W433"/>
  <c r="X433"/>
  <c r="Y433"/>
  <c r="Z433"/>
  <c r="U412"/>
  <c r="V412"/>
  <c r="W412"/>
  <c r="X412"/>
  <c r="Y412"/>
  <c r="Z412"/>
  <c r="U409"/>
  <c r="V409"/>
  <c r="W409"/>
  <c r="X409"/>
  <c r="Y409"/>
  <c r="Z409"/>
  <c r="U400"/>
  <c r="V400"/>
  <c r="W400"/>
  <c r="X400"/>
  <c r="Y400"/>
  <c r="Z400"/>
  <c r="U387"/>
  <c r="V387"/>
  <c r="W387"/>
  <c r="X387"/>
  <c r="Y387"/>
  <c r="Z387"/>
  <c r="U371"/>
  <c r="V371"/>
  <c r="W371"/>
  <c r="X371"/>
  <c r="Y371"/>
  <c r="Z371"/>
  <c r="V363"/>
  <c r="W363"/>
  <c r="X363"/>
  <c r="Y363"/>
  <c r="Z363"/>
  <c r="U345"/>
  <c r="V345"/>
  <c r="W345"/>
  <c r="X345"/>
  <c r="Y345"/>
  <c r="Z345"/>
  <c r="U384"/>
  <c r="V384"/>
  <c r="W384"/>
  <c r="X384"/>
  <c r="Y384"/>
  <c r="Z384"/>
  <c r="Q577"/>
  <c r="S577"/>
  <c r="T577"/>
  <c r="Q562"/>
  <c r="S562"/>
  <c r="T562"/>
  <c r="Q537"/>
  <c r="Q544"/>
  <c r="S537"/>
  <c r="T537"/>
  <c r="Q527"/>
  <c r="S527"/>
  <c r="T527"/>
  <c r="Q456"/>
  <c r="S456"/>
  <c r="T456"/>
  <c r="Q432"/>
  <c r="S432"/>
  <c r="T432"/>
  <c r="Q368"/>
  <c r="S368"/>
  <c r="T368"/>
  <c r="Q320"/>
  <c r="S320"/>
  <c r="T320"/>
  <c r="Q254"/>
  <c r="S254"/>
  <c r="T254"/>
  <c r="Q227"/>
  <c r="S227"/>
  <c r="T227"/>
  <c r="Q223"/>
  <c r="S223"/>
  <c r="T223"/>
  <c r="U194"/>
  <c r="V194"/>
  <c r="W194"/>
  <c r="X194"/>
  <c r="Y194"/>
  <c r="Z194"/>
  <c r="Q136"/>
  <c r="S136"/>
  <c r="T136"/>
  <c r="U100"/>
  <c r="V100"/>
  <c r="W100"/>
  <c r="X100"/>
  <c r="Y100"/>
  <c r="Z100"/>
  <c r="Q274"/>
  <c r="S274"/>
  <c r="T274"/>
  <c r="Q189"/>
  <c r="S189"/>
  <c r="T189"/>
  <c r="Q15"/>
  <c r="S15"/>
  <c r="T15"/>
  <c r="U279"/>
  <c r="V279"/>
  <c r="W279"/>
  <c r="X279"/>
  <c r="Y279"/>
  <c r="Z279"/>
  <c r="U183"/>
  <c r="V183"/>
  <c r="W183"/>
  <c r="X183"/>
  <c r="Y183"/>
  <c r="Z183"/>
  <c r="U72"/>
  <c r="V72"/>
  <c r="W72"/>
  <c r="X72"/>
  <c r="Y72"/>
  <c r="Z72"/>
  <c r="U567"/>
  <c r="V567"/>
  <c r="W567"/>
  <c r="X567"/>
  <c r="Y567"/>
  <c r="Z567"/>
  <c r="Q506"/>
  <c r="S506"/>
  <c r="T506"/>
  <c r="Q405"/>
  <c r="S405"/>
  <c r="T405"/>
  <c r="U378"/>
  <c r="V378"/>
  <c r="W378"/>
  <c r="X378"/>
  <c r="Y378"/>
  <c r="Z378"/>
  <c r="Q330"/>
  <c r="S330"/>
  <c r="T330"/>
  <c r="Q306"/>
  <c r="Q309"/>
  <c r="S306"/>
  <c r="T306"/>
  <c r="U290"/>
  <c r="V290"/>
  <c r="W290"/>
  <c r="X290"/>
  <c r="Y290"/>
  <c r="Z290"/>
  <c r="Q260"/>
  <c r="S260"/>
  <c r="T260"/>
  <c r="Q141"/>
  <c r="S141"/>
  <c r="T141"/>
  <c r="Q109"/>
  <c r="S109"/>
  <c r="T109"/>
  <c r="Q105"/>
  <c r="S105"/>
  <c r="T105"/>
  <c r="Q303"/>
  <c r="S303"/>
  <c r="T303"/>
  <c r="Q216"/>
  <c r="S216"/>
  <c r="T216"/>
  <c r="Q122"/>
  <c r="Q125"/>
  <c r="S122"/>
  <c r="T122"/>
  <c r="Q49"/>
  <c r="S49"/>
  <c r="T49"/>
  <c r="V82"/>
  <c r="W82"/>
  <c r="X82"/>
  <c r="Y82"/>
  <c r="Z82"/>
  <c r="Q365"/>
  <c r="Q40"/>
  <c r="S40"/>
  <c r="T40"/>
  <c r="Q12"/>
  <c r="S12"/>
  <c r="T12"/>
  <c r="Q50"/>
  <c r="S50"/>
  <c r="T50"/>
  <c r="Q60"/>
  <c r="S60"/>
  <c r="T60"/>
  <c r="Q47"/>
  <c r="S47"/>
  <c r="T47"/>
  <c r="Q59"/>
  <c r="S59"/>
  <c r="T59"/>
  <c r="Q26"/>
  <c r="S26"/>
  <c r="T26"/>
  <c r="V590"/>
  <c r="W590"/>
  <c r="X590"/>
  <c r="Y590"/>
  <c r="Z590"/>
  <c r="Q422"/>
  <c r="S422"/>
  <c r="T422"/>
  <c r="U588"/>
  <c r="V588"/>
  <c r="W588"/>
  <c r="X588"/>
  <c r="Y588"/>
  <c r="Z588"/>
  <c r="U551"/>
  <c r="V551"/>
  <c r="W551"/>
  <c r="X551"/>
  <c r="Y551"/>
  <c r="Z551"/>
  <c r="U549"/>
  <c r="V549"/>
  <c r="W549"/>
  <c r="X549"/>
  <c r="Y549"/>
  <c r="Z549"/>
  <c r="U522"/>
  <c r="V522"/>
  <c r="W522"/>
  <c r="X522"/>
  <c r="Y522"/>
  <c r="Z522"/>
  <c r="U472"/>
  <c r="V472"/>
  <c r="W472"/>
  <c r="X472"/>
  <c r="Y472"/>
  <c r="Z472"/>
  <c r="U460"/>
  <c r="V460"/>
  <c r="W460"/>
  <c r="X460"/>
  <c r="Y460"/>
  <c r="Z460"/>
  <c r="U401"/>
  <c r="V401"/>
  <c r="W401"/>
  <c r="X401"/>
  <c r="Y401"/>
  <c r="Z401"/>
  <c r="U396"/>
  <c r="V396"/>
  <c r="W396"/>
  <c r="X396"/>
  <c r="Y396"/>
  <c r="Z396"/>
  <c r="U362"/>
  <c r="V362"/>
  <c r="W362"/>
  <c r="X362"/>
  <c r="Y362"/>
  <c r="Z362"/>
  <c r="U358"/>
  <c r="V358"/>
  <c r="W358"/>
  <c r="X358"/>
  <c r="Y358"/>
  <c r="Z358"/>
  <c r="U348"/>
  <c r="V348"/>
  <c r="W348"/>
  <c r="X348"/>
  <c r="Y348"/>
  <c r="Z348"/>
  <c r="U337"/>
  <c r="V337"/>
  <c r="W337"/>
  <c r="X337"/>
  <c r="Y337"/>
  <c r="Z337"/>
  <c r="U265"/>
  <c r="V265"/>
  <c r="W265"/>
  <c r="X265"/>
  <c r="Y265"/>
  <c r="Z265"/>
  <c r="U236"/>
  <c r="U62"/>
  <c r="V62"/>
  <c r="W62"/>
  <c r="X62"/>
  <c r="Y62"/>
  <c r="Z62"/>
  <c r="Q581"/>
  <c r="Q583"/>
  <c r="S581"/>
  <c r="T581"/>
  <c r="Q563"/>
  <c r="S563"/>
  <c r="T563"/>
  <c r="Q528"/>
  <c r="S528"/>
  <c r="T528"/>
  <c r="Q457"/>
  <c r="S457"/>
  <c r="T457"/>
  <c r="U444"/>
  <c r="V444"/>
  <c r="W444"/>
  <c r="X444"/>
  <c r="Y444"/>
  <c r="Z444"/>
  <c r="Q406"/>
  <c r="S406"/>
  <c r="T406"/>
  <c r="Q268"/>
  <c r="S268"/>
  <c r="T268"/>
  <c r="Q235"/>
  <c r="S235"/>
  <c r="T235"/>
  <c r="U224"/>
  <c r="V224"/>
  <c r="W224"/>
  <c r="X224"/>
  <c r="Y224"/>
  <c r="Z224"/>
  <c r="Q198"/>
  <c r="S198"/>
  <c r="T198"/>
  <c r="Q179"/>
  <c r="S179"/>
  <c r="T179"/>
  <c r="Q147"/>
  <c r="S147"/>
  <c r="T147"/>
  <c r="Q289"/>
  <c r="S289"/>
  <c r="T289"/>
  <c r="Q211"/>
  <c r="S211"/>
  <c r="T211"/>
  <c r="Q154"/>
  <c r="S154"/>
  <c r="T154"/>
  <c r="Q88"/>
  <c r="S88"/>
  <c r="T88"/>
  <c r="Q565"/>
  <c r="S565"/>
  <c r="T565"/>
  <c r="Q524"/>
  <c r="S524"/>
  <c r="T524"/>
  <c r="Q416"/>
  <c r="S416"/>
  <c r="T416"/>
  <c r="Q382"/>
  <c r="S382"/>
  <c r="T382"/>
  <c r="Q331"/>
  <c r="S331"/>
  <c r="T331"/>
  <c r="Q327"/>
  <c r="S327"/>
  <c r="T327"/>
  <c r="Q291"/>
  <c r="S291"/>
  <c r="T291"/>
  <c r="Q237"/>
  <c r="S237"/>
  <c r="T237"/>
  <c r="Q202"/>
  <c r="S202"/>
  <c r="T202"/>
  <c r="Q164"/>
  <c r="S164"/>
  <c r="T164"/>
  <c r="Q117"/>
  <c r="S117"/>
  <c r="T117"/>
  <c r="U106"/>
  <c r="V106"/>
  <c r="W106"/>
  <c r="X106"/>
  <c r="Y106"/>
  <c r="Z106"/>
  <c r="Q43"/>
  <c r="S43"/>
  <c r="T43"/>
  <c r="Q257"/>
  <c r="S257"/>
  <c r="T257"/>
  <c r="Q187"/>
  <c r="S187"/>
  <c r="T187"/>
  <c r="U278"/>
  <c r="V278"/>
  <c r="W278"/>
  <c r="X278"/>
  <c r="Y278"/>
  <c r="Z278"/>
  <c r="U142"/>
  <c r="V142"/>
  <c r="W142"/>
  <c r="X142"/>
  <c r="Y142"/>
  <c r="Z142"/>
  <c r="U104"/>
  <c r="V104"/>
  <c r="W104"/>
  <c r="X104"/>
  <c r="Y104"/>
  <c r="Z104"/>
  <c r="U63"/>
  <c r="V63"/>
  <c r="W63"/>
  <c r="X63"/>
  <c r="Y63"/>
  <c r="Z63"/>
  <c r="U589"/>
  <c r="V589"/>
  <c r="W589"/>
  <c r="X589"/>
  <c r="Y589"/>
  <c r="Z589"/>
  <c r="U570"/>
  <c r="V570"/>
  <c r="W570"/>
  <c r="X570"/>
  <c r="Y570"/>
  <c r="Z570"/>
  <c r="U517"/>
  <c r="V517"/>
  <c r="W517"/>
  <c r="X517"/>
  <c r="Y517"/>
  <c r="Z517"/>
  <c r="U374"/>
  <c r="V374"/>
  <c r="W374"/>
  <c r="X374"/>
  <c r="Y374"/>
  <c r="Z374"/>
  <c r="U250"/>
  <c r="V250"/>
  <c r="W250"/>
  <c r="X250"/>
  <c r="Y250"/>
  <c r="Z250"/>
  <c r="U429"/>
  <c r="V429"/>
  <c r="W429"/>
  <c r="X429"/>
  <c r="Y429"/>
  <c r="Z429"/>
  <c r="U372"/>
  <c r="V372"/>
  <c r="W372"/>
  <c r="X372"/>
  <c r="Y372"/>
  <c r="Z372"/>
  <c r="U326"/>
  <c r="V326"/>
  <c r="W326"/>
  <c r="X326"/>
  <c r="Y326"/>
  <c r="Z326"/>
  <c r="U222"/>
  <c r="V222"/>
  <c r="W222"/>
  <c r="X222"/>
  <c r="Y222"/>
  <c r="Z222"/>
  <c r="U499"/>
  <c r="V499"/>
  <c r="W499"/>
  <c r="X499"/>
  <c r="Y499"/>
  <c r="Z499"/>
  <c r="U425"/>
  <c r="V425"/>
  <c r="W425"/>
  <c r="X425"/>
  <c r="Y425"/>
  <c r="Z425"/>
  <c r="U367"/>
  <c r="V367"/>
  <c r="W367"/>
  <c r="X367"/>
  <c r="Y367"/>
  <c r="Z367"/>
  <c r="U269"/>
  <c r="V269"/>
  <c r="W269"/>
  <c r="X269"/>
  <c r="Y269"/>
  <c r="Z269"/>
  <c r="U169"/>
  <c r="U431"/>
  <c r="V431"/>
  <c r="W431"/>
  <c r="X431"/>
  <c r="Y431"/>
  <c r="Z431"/>
  <c r="U386"/>
  <c r="V386"/>
  <c r="W386"/>
  <c r="X386"/>
  <c r="Y386"/>
  <c r="Z386"/>
  <c r="U118"/>
  <c r="V118"/>
  <c r="W118"/>
  <c r="X118"/>
  <c r="Y118"/>
  <c r="Z118"/>
  <c r="Q497"/>
  <c r="Q16"/>
  <c r="S16"/>
  <c r="T16"/>
  <c r="Q64"/>
  <c r="S64"/>
  <c r="T64"/>
  <c r="Q48"/>
  <c r="S48"/>
  <c r="T48"/>
  <c r="Q29"/>
  <c r="S29"/>
  <c r="T29"/>
  <c r="Q323"/>
  <c r="S323"/>
  <c r="T323"/>
  <c r="U546"/>
  <c r="V546"/>
  <c r="W546"/>
  <c r="X546"/>
  <c r="Y546"/>
  <c r="Z546"/>
  <c r="V542"/>
  <c r="W542"/>
  <c r="X542"/>
  <c r="Y542"/>
  <c r="Z542"/>
  <c r="U514"/>
  <c r="V514"/>
  <c r="W514"/>
  <c r="X514"/>
  <c r="Y514"/>
  <c r="Z514"/>
  <c r="V495"/>
  <c r="W495"/>
  <c r="X495"/>
  <c r="Y495"/>
  <c r="Z495"/>
  <c r="U473"/>
  <c r="V473"/>
  <c r="W473"/>
  <c r="X473"/>
  <c r="Y473"/>
  <c r="Z473"/>
  <c r="U443"/>
  <c r="V443"/>
  <c r="W443"/>
  <c r="X443"/>
  <c r="Y443"/>
  <c r="Z443"/>
  <c r="V438"/>
  <c r="W438"/>
  <c r="X438"/>
  <c r="Y438"/>
  <c r="Z438"/>
  <c r="U420"/>
  <c r="V420"/>
  <c r="W420"/>
  <c r="X420"/>
  <c r="Y420"/>
  <c r="Z420"/>
  <c r="U410"/>
  <c r="V410"/>
  <c r="W410"/>
  <c r="X410"/>
  <c r="Y410"/>
  <c r="Z410"/>
  <c r="U408"/>
  <c r="U392"/>
  <c r="U373"/>
  <c r="V373"/>
  <c r="W373"/>
  <c r="X373"/>
  <c r="Y373"/>
  <c r="Z373"/>
  <c r="U370"/>
  <c r="U346"/>
  <c r="V346"/>
  <c r="W346"/>
  <c r="X346"/>
  <c r="Y346"/>
  <c r="Z346"/>
  <c r="U344"/>
  <c r="V344"/>
  <c r="W344"/>
  <c r="X344"/>
  <c r="Y344"/>
  <c r="Z344"/>
  <c r="Q575"/>
  <c r="S575"/>
  <c r="T575"/>
  <c r="Q529"/>
  <c r="S529"/>
  <c r="T529"/>
  <c r="Q461"/>
  <c r="Q463"/>
  <c r="S461"/>
  <c r="T461"/>
  <c r="Q446"/>
  <c r="Q448"/>
  <c r="S446"/>
  <c r="T446"/>
  <c r="Q424"/>
  <c r="S424"/>
  <c r="T424"/>
  <c r="Q271"/>
  <c r="S271"/>
  <c r="T271"/>
  <c r="Q225"/>
  <c r="S225"/>
  <c r="T225"/>
  <c r="Q199"/>
  <c r="S199"/>
  <c r="T199"/>
  <c r="Q180"/>
  <c r="S180"/>
  <c r="T180"/>
  <c r="Q151"/>
  <c r="S151"/>
  <c r="T151"/>
  <c r="Q302"/>
  <c r="S302"/>
  <c r="T302"/>
  <c r="Q213"/>
  <c r="S213"/>
  <c r="T213"/>
  <c r="Q94"/>
  <c r="S94"/>
  <c r="T94"/>
  <c r="U132"/>
  <c r="V132"/>
  <c r="W132"/>
  <c r="X132"/>
  <c r="Y132"/>
  <c r="Z132"/>
  <c r="U61"/>
  <c r="V61"/>
  <c r="W61"/>
  <c r="X61"/>
  <c r="Y61"/>
  <c r="Z61"/>
  <c r="Q586"/>
  <c r="S586"/>
  <c r="T586"/>
  <c r="Q547"/>
  <c r="S547"/>
  <c r="T547"/>
  <c r="Q434"/>
  <c r="S434"/>
  <c r="T434"/>
  <c r="Q383"/>
  <c r="S383"/>
  <c r="T383"/>
  <c r="Q332"/>
  <c r="S332"/>
  <c r="T332"/>
  <c r="Q328"/>
  <c r="S328"/>
  <c r="T328"/>
  <c r="Q292"/>
  <c r="S292"/>
  <c r="T292"/>
  <c r="Q240"/>
  <c r="Q243"/>
  <c r="S240"/>
  <c r="T240"/>
  <c r="Q165"/>
  <c r="S165"/>
  <c r="T165"/>
  <c r="Q107"/>
  <c r="S107"/>
  <c r="T107"/>
  <c r="Q288"/>
  <c r="S288"/>
  <c r="T288"/>
  <c r="Q87"/>
  <c r="S87"/>
  <c r="T87"/>
  <c r="Q77"/>
  <c r="Q80"/>
  <c r="S77"/>
  <c r="T77"/>
  <c r="Q95"/>
  <c r="S95"/>
  <c r="T95"/>
  <c r="Q24"/>
  <c r="S24"/>
  <c r="T24"/>
  <c r="Q270"/>
  <c r="S270"/>
  <c r="T270"/>
  <c r="Q324"/>
  <c r="S324"/>
  <c r="T324"/>
  <c r="U550"/>
  <c r="V550"/>
  <c r="W550"/>
  <c r="X550"/>
  <c r="Y550"/>
  <c r="Z550"/>
  <c r="U533"/>
  <c r="V533"/>
  <c r="W533"/>
  <c r="X533"/>
  <c r="Y533"/>
  <c r="Z533"/>
  <c r="U518"/>
  <c r="V518"/>
  <c r="W518"/>
  <c r="X518"/>
  <c r="Y518"/>
  <c r="Z518"/>
  <c r="U484"/>
  <c r="V484"/>
  <c r="W484"/>
  <c r="X484"/>
  <c r="Y484"/>
  <c r="Z484"/>
  <c r="U470"/>
  <c r="V470"/>
  <c r="W470"/>
  <c r="X470"/>
  <c r="Y470"/>
  <c r="Z470"/>
  <c r="U468"/>
  <c r="V468"/>
  <c r="W468"/>
  <c r="X468"/>
  <c r="Y468"/>
  <c r="Z468"/>
  <c r="U452"/>
  <c r="V452"/>
  <c r="W452"/>
  <c r="X452"/>
  <c r="Y452"/>
  <c r="Z452"/>
  <c r="U397"/>
  <c r="V397"/>
  <c r="W397"/>
  <c r="X397"/>
  <c r="Y397"/>
  <c r="Z397"/>
  <c r="U395"/>
  <c r="V395"/>
  <c r="W395"/>
  <c r="X395"/>
  <c r="Y395"/>
  <c r="Z395"/>
  <c r="U359"/>
  <c r="V359"/>
  <c r="W359"/>
  <c r="X359"/>
  <c r="Y359"/>
  <c r="Z359"/>
  <c r="U357"/>
  <c r="V357"/>
  <c r="W357"/>
  <c r="X357"/>
  <c r="Y357"/>
  <c r="Z357"/>
  <c r="U281"/>
  <c r="V281"/>
  <c r="W281"/>
  <c r="X281"/>
  <c r="Y281"/>
  <c r="Z281"/>
  <c r="U258"/>
  <c r="V258"/>
  <c r="W258"/>
  <c r="X258"/>
  <c r="Y258"/>
  <c r="Z258"/>
  <c r="U201"/>
  <c r="V201"/>
  <c r="W201"/>
  <c r="X201"/>
  <c r="Y201"/>
  <c r="Z201"/>
  <c r="Q576"/>
  <c r="S576"/>
  <c r="T576"/>
  <c r="Q532"/>
  <c r="Q535"/>
  <c r="S532"/>
  <c r="T532"/>
  <c r="Q486"/>
  <c r="Q487"/>
  <c r="S486"/>
  <c r="T486"/>
  <c r="Q455"/>
  <c r="S455"/>
  <c r="T455"/>
  <c r="Q428"/>
  <c r="S428"/>
  <c r="T428"/>
  <c r="Q354"/>
  <c r="S354"/>
  <c r="T354"/>
  <c r="Q316"/>
  <c r="Q318"/>
  <c r="S316"/>
  <c r="T316"/>
  <c r="Q251"/>
  <c r="Q252"/>
  <c r="S251"/>
  <c r="T251"/>
  <c r="Q226"/>
  <c r="S226"/>
  <c r="T226"/>
  <c r="Q200"/>
  <c r="S200"/>
  <c r="T200"/>
  <c r="Q152"/>
  <c r="S152"/>
  <c r="T152"/>
  <c r="Q133"/>
  <c r="Q134"/>
  <c r="S133"/>
  <c r="T133"/>
  <c r="Q259"/>
  <c r="S259"/>
  <c r="T259"/>
  <c r="Q186"/>
  <c r="S186"/>
  <c r="T186"/>
  <c r="Q119"/>
  <c r="S119"/>
  <c r="T119"/>
  <c r="Q466"/>
  <c r="S466"/>
  <c r="T466"/>
  <c r="Q385"/>
  <c r="S385"/>
  <c r="T385"/>
  <c r="Q349"/>
  <c r="Q350"/>
  <c r="S349"/>
  <c r="T349"/>
  <c r="Q329"/>
  <c r="S329"/>
  <c r="T329"/>
  <c r="Q293"/>
  <c r="S293"/>
  <c r="T293"/>
  <c r="Q284"/>
  <c r="S284"/>
  <c r="T284"/>
  <c r="Q166"/>
  <c r="S166"/>
  <c r="T166"/>
  <c r="Q139"/>
  <c r="S139"/>
  <c r="T139"/>
  <c r="Q108"/>
  <c r="S108"/>
  <c r="T108"/>
  <c r="Q91"/>
  <c r="S91"/>
  <c r="T91"/>
  <c r="Q301"/>
  <c r="S301"/>
  <c r="T301"/>
  <c r="Q212"/>
  <c r="S212"/>
  <c r="T212"/>
  <c r="Q13"/>
  <c r="S13"/>
  <c r="T13"/>
  <c r="U73"/>
  <c r="V73"/>
  <c r="W73"/>
  <c r="X73"/>
  <c r="Y73"/>
  <c r="Z73"/>
  <c r="U580"/>
  <c r="V580"/>
  <c r="W580"/>
  <c r="X580"/>
  <c r="Y580"/>
  <c r="Z580"/>
  <c r="U519"/>
  <c r="V519"/>
  <c r="W519"/>
  <c r="X519"/>
  <c r="Y519"/>
  <c r="Z519"/>
  <c r="U509"/>
  <c r="V509"/>
  <c r="W509"/>
  <c r="X509"/>
  <c r="Y509"/>
  <c r="Z509"/>
  <c r="U411"/>
  <c r="V411"/>
  <c r="W411"/>
  <c r="X411"/>
  <c r="Y411"/>
  <c r="Z411"/>
  <c r="U317"/>
  <c r="V317"/>
  <c r="W317"/>
  <c r="X317"/>
  <c r="Y317"/>
  <c r="Z317"/>
  <c r="U203"/>
  <c r="V203"/>
  <c r="W203"/>
  <c r="X203"/>
  <c r="Y203"/>
  <c r="Z203"/>
  <c r="U390"/>
  <c r="V390"/>
  <c r="W390"/>
  <c r="X390"/>
  <c r="Y390"/>
  <c r="Z390"/>
  <c r="U280"/>
  <c r="V280"/>
  <c r="W280"/>
  <c r="X280"/>
  <c r="Y280"/>
  <c r="Z280"/>
  <c r="U159"/>
  <c r="V159"/>
  <c r="W159"/>
  <c r="X159"/>
  <c r="Y159"/>
  <c r="Z159"/>
  <c r="U566"/>
  <c r="V566"/>
  <c r="W566"/>
  <c r="X566"/>
  <c r="Y566"/>
  <c r="Z566"/>
  <c r="U471"/>
  <c r="U423"/>
  <c r="V423"/>
  <c r="W423"/>
  <c r="X423"/>
  <c r="Y423"/>
  <c r="Z423"/>
  <c r="U155"/>
  <c r="V155"/>
  <c r="W155"/>
  <c r="X155"/>
  <c r="Y155"/>
  <c r="Z155"/>
  <c r="U491"/>
  <c r="V491"/>
  <c r="W491"/>
  <c r="X491"/>
  <c r="Y491"/>
  <c r="Z491"/>
  <c r="U421"/>
  <c r="V421"/>
  <c r="W421"/>
  <c r="X421"/>
  <c r="Y421"/>
  <c r="Z421"/>
  <c r="U347"/>
  <c r="V347"/>
  <c r="W347"/>
  <c r="X347"/>
  <c r="Y347"/>
  <c r="Z347"/>
  <c r="S311"/>
  <c r="T311"/>
  <c r="U311"/>
  <c r="Q333"/>
  <c r="S333"/>
  <c r="T333"/>
  <c r="Q321"/>
  <c r="S321"/>
  <c r="T321"/>
  <c r="U313"/>
  <c r="V313"/>
  <c r="W313"/>
  <c r="X313"/>
  <c r="Y313"/>
  <c r="Z313"/>
  <c r="Q298"/>
  <c r="S298"/>
  <c r="T298"/>
  <c r="U272"/>
  <c r="U261"/>
  <c r="V261"/>
  <c r="W261"/>
  <c r="X261"/>
  <c r="Y261"/>
  <c r="Z261"/>
  <c r="U255"/>
  <c r="V255"/>
  <c r="W255"/>
  <c r="X255"/>
  <c r="Y255"/>
  <c r="Z255"/>
  <c r="V247"/>
  <c r="W247"/>
  <c r="X247"/>
  <c r="Y247"/>
  <c r="Z247"/>
  <c r="V245"/>
  <c r="W245"/>
  <c r="X245"/>
  <c r="Y245"/>
  <c r="Z245"/>
  <c r="U241"/>
  <c r="V241"/>
  <c r="W241"/>
  <c r="X241"/>
  <c r="Y241"/>
  <c r="Z241"/>
  <c r="U232"/>
  <c r="V232"/>
  <c r="W232"/>
  <c r="X232"/>
  <c r="Y232"/>
  <c r="Z232"/>
  <c r="U230"/>
  <c r="V230"/>
  <c r="W230"/>
  <c r="X230"/>
  <c r="Y230"/>
  <c r="Z230"/>
  <c r="V217"/>
  <c r="W217"/>
  <c r="X217"/>
  <c r="Y217"/>
  <c r="Z217"/>
  <c r="U206"/>
  <c r="V206"/>
  <c r="W206"/>
  <c r="X206"/>
  <c r="Y206"/>
  <c r="Z206"/>
  <c r="U190"/>
  <c r="V190"/>
  <c r="W190"/>
  <c r="X190"/>
  <c r="Y190"/>
  <c r="Z190"/>
  <c r="Q176"/>
  <c r="S176"/>
  <c r="T176"/>
  <c r="U174"/>
  <c r="V174"/>
  <c r="W174"/>
  <c r="X174"/>
  <c r="Y174"/>
  <c r="Z174"/>
  <c r="U170"/>
  <c r="V170"/>
  <c r="W170"/>
  <c r="X170"/>
  <c r="Y170"/>
  <c r="Z170"/>
  <c r="Q143"/>
  <c r="S143"/>
  <c r="T143"/>
  <c r="U137"/>
  <c r="V137"/>
  <c r="W137"/>
  <c r="X137"/>
  <c r="Y137"/>
  <c r="Z137"/>
  <c r="U123"/>
  <c r="V123"/>
  <c r="W123"/>
  <c r="X123"/>
  <c r="Y123"/>
  <c r="Z123"/>
  <c r="Q114"/>
  <c r="S114"/>
  <c r="T114"/>
  <c r="U112"/>
  <c r="V112"/>
  <c r="W112"/>
  <c r="X112"/>
  <c r="Y112"/>
  <c r="Z112"/>
  <c r="U96"/>
  <c r="Q84"/>
  <c r="S84"/>
  <c r="T84"/>
  <c r="U78"/>
  <c r="V78"/>
  <c r="W78"/>
  <c r="X78"/>
  <c r="Y78"/>
  <c r="Z78"/>
  <c r="V69"/>
  <c r="W69"/>
  <c r="X69"/>
  <c r="Y69"/>
  <c r="Z69"/>
  <c r="U69"/>
  <c r="Q67"/>
  <c r="Q75"/>
  <c r="S67"/>
  <c r="T67"/>
  <c r="U51"/>
  <c r="V51"/>
  <c r="W51"/>
  <c r="X51"/>
  <c r="Y51"/>
  <c r="Z51"/>
  <c r="Q45"/>
  <c r="S45"/>
  <c r="T45"/>
  <c r="Q34"/>
  <c r="S34"/>
  <c r="T34"/>
  <c r="Q36"/>
  <c r="S36"/>
  <c r="T36"/>
  <c r="Q21"/>
  <c r="S21"/>
  <c r="T21"/>
  <c r="Q30"/>
  <c r="S30"/>
  <c r="T30"/>
  <c r="Q32"/>
  <c r="V572"/>
  <c r="W572"/>
  <c r="X572"/>
  <c r="Y572"/>
  <c r="Z572"/>
  <c r="V585"/>
  <c r="W585"/>
  <c r="X585"/>
  <c r="Y585"/>
  <c r="Z585"/>
  <c r="V481"/>
  <c r="W481"/>
  <c r="X481"/>
  <c r="Y481"/>
  <c r="Z481"/>
  <c r="V447"/>
  <c r="W447"/>
  <c r="X447"/>
  <c r="Y447"/>
  <c r="Z447"/>
  <c r="V482"/>
  <c r="W482"/>
  <c r="X482"/>
  <c r="Y482"/>
  <c r="Z482"/>
  <c r="U482"/>
  <c r="V184"/>
  <c r="W184"/>
  <c r="X184"/>
  <c r="Y184"/>
  <c r="Z184"/>
  <c r="V311"/>
  <c r="W311"/>
  <c r="X311"/>
  <c r="Y311"/>
  <c r="Z311"/>
  <c r="Q282"/>
  <c r="U552"/>
  <c r="V552"/>
  <c r="W552"/>
  <c r="X552"/>
  <c r="Y552"/>
  <c r="Z552"/>
  <c r="Q65"/>
  <c r="Q17"/>
  <c r="V127"/>
  <c r="W127"/>
  <c r="X127"/>
  <c r="Y127"/>
  <c r="Z127"/>
  <c r="U553"/>
  <c r="V553"/>
  <c r="W553"/>
  <c r="X553"/>
  <c r="Y553"/>
  <c r="Z553"/>
  <c r="Q120"/>
  <c r="V74"/>
  <c r="W74"/>
  <c r="X74"/>
  <c r="Y74"/>
  <c r="Z74"/>
  <c r="U74"/>
  <c r="V208"/>
  <c r="W208"/>
  <c r="X208"/>
  <c r="Y208"/>
  <c r="Z208"/>
  <c r="V296"/>
  <c r="W296"/>
  <c r="X296"/>
  <c r="Y296"/>
  <c r="Z296"/>
  <c r="Q458"/>
  <c r="V489"/>
  <c r="W489"/>
  <c r="X489"/>
  <c r="Y489"/>
  <c r="Z489"/>
  <c r="U489"/>
  <c r="Q304"/>
  <c r="Q228"/>
  <c r="Q578"/>
  <c r="Q27"/>
  <c r="Q89"/>
  <c r="Q181"/>
  <c r="U450"/>
  <c r="V450"/>
  <c r="W450"/>
  <c r="X450"/>
  <c r="Y450"/>
  <c r="Z450"/>
  <c r="U187"/>
  <c r="V187"/>
  <c r="W187"/>
  <c r="X187"/>
  <c r="Y187"/>
  <c r="Z187"/>
  <c r="U43"/>
  <c r="V43"/>
  <c r="W43"/>
  <c r="X43"/>
  <c r="Y43"/>
  <c r="Z43"/>
  <c r="U117"/>
  <c r="V117"/>
  <c r="W117"/>
  <c r="X117"/>
  <c r="Y117"/>
  <c r="Z117"/>
  <c r="U202"/>
  <c r="V202"/>
  <c r="W202"/>
  <c r="X202"/>
  <c r="Y202"/>
  <c r="Z202"/>
  <c r="V291"/>
  <c r="W291"/>
  <c r="X291"/>
  <c r="Y291"/>
  <c r="Z291"/>
  <c r="U291"/>
  <c r="U331"/>
  <c r="V331"/>
  <c r="W331"/>
  <c r="X331"/>
  <c r="Y331"/>
  <c r="Z331"/>
  <c r="U382"/>
  <c r="V382"/>
  <c r="W382"/>
  <c r="X382"/>
  <c r="Y382"/>
  <c r="Z382"/>
  <c r="U524"/>
  <c r="V524"/>
  <c r="W524"/>
  <c r="X524"/>
  <c r="Y524"/>
  <c r="Z524"/>
  <c r="U565"/>
  <c r="V565"/>
  <c r="W565"/>
  <c r="X565"/>
  <c r="Y565"/>
  <c r="Z565"/>
  <c r="U154"/>
  <c r="V154"/>
  <c r="W154"/>
  <c r="X154"/>
  <c r="Y154"/>
  <c r="Z154"/>
  <c r="U289"/>
  <c r="V289"/>
  <c r="W289"/>
  <c r="X289"/>
  <c r="Y289"/>
  <c r="Z289"/>
  <c r="V179"/>
  <c r="W179"/>
  <c r="X179"/>
  <c r="Y179"/>
  <c r="Z179"/>
  <c r="U179"/>
  <c r="U268"/>
  <c r="V268"/>
  <c r="W268"/>
  <c r="X268"/>
  <c r="Y268"/>
  <c r="Z268"/>
  <c r="V528"/>
  <c r="W528"/>
  <c r="X528"/>
  <c r="Y528"/>
  <c r="Z528"/>
  <c r="U528"/>
  <c r="U581"/>
  <c r="V581"/>
  <c r="W581"/>
  <c r="X581"/>
  <c r="Y581"/>
  <c r="Z581"/>
  <c r="U422"/>
  <c r="V422"/>
  <c r="W422"/>
  <c r="X422"/>
  <c r="Y422"/>
  <c r="Z422"/>
  <c r="V59"/>
  <c r="W59"/>
  <c r="X59"/>
  <c r="Y59"/>
  <c r="Z59"/>
  <c r="U59"/>
  <c r="U60"/>
  <c r="V60"/>
  <c r="W60"/>
  <c r="X60"/>
  <c r="Y60"/>
  <c r="Z60"/>
  <c r="V12"/>
  <c r="W12"/>
  <c r="X12"/>
  <c r="Y12"/>
  <c r="Z12"/>
  <c r="U12"/>
  <c r="Q110"/>
  <c r="Q360"/>
  <c r="U212"/>
  <c r="V212"/>
  <c r="W212"/>
  <c r="X212"/>
  <c r="Y212"/>
  <c r="Z212"/>
  <c r="U91"/>
  <c r="V91"/>
  <c r="W91"/>
  <c r="X91"/>
  <c r="Y91"/>
  <c r="Z91"/>
  <c r="U139"/>
  <c r="V139"/>
  <c r="W139"/>
  <c r="X139"/>
  <c r="Y139"/>
  <c r="Z139"/>
  <c r="V284"/>
  <c r="W284"/>
  <c r="X284"/>
  <c r="Y284"/>
  <c r="Z284"/>
  <c r="U284"/>
  <c r="U329"/>
  <c r="V329"/>
  <c r="W329"/>
  <c r="X329"/>
  <c r="Y329"/>
  <c r="Z329"/>
  <c r="U349"/>
  <c r="V349"/>
  <c r="W349"/>
  <c r="X349"/>
  <c r="Y349"/>
  <c r="Z349"/>
  <c r="V466"/>
  <c r="W466"/>
  <c r="X466"/>
  <c r="Y466"/>
  <c r="Z466"/>
  <c r="U466"/>
  <c r="U186"/>
  <c r="V186"/>
  <c r="W186"/>
  <c r="X186"/>
  <c r="Y186"/>
  <c r="Z186"/>
  <c r="U133"/>
  <c r="V133"/>
  <c r="W133"/>
  <c r="X133"/>
  <c r="Y133"/>
  <c r="Z133"/>
  <c r="U200"/>
  <c r="V200"/>
  <c r="W200"/>
  <c r="X200"/>
  <c r="Y200"/>
  <c r="Z200"/>
  <c r="U251"/>
  <c r="V251"/>
  <c r="W251"/>
  <c r="X251"/>
  <c r="Y251"/>
  <c r="Z251"/>
  <c r="U354"/>
  <c r="V354"/>
  <c r="W354"/>
  <c r="X354"/>
  <c r="Y354"/>
  <c r="Z354"/>
  <c r="U455"/>
  <c r="V455"/>
  <c r="W455"/>
  <c r="X455"/>
  <c r="Y455"/>
  <c r="Z455"/>
  <c r="V532"/>
  <c r="W532"/>
  <c r="X532"/>
  <c r="Y532"/>
  <c r="Z532"/>
  <c r="U532"/>
  <c r="U324"/>
  <c r="V324"/>
  <c r="W324"/>
  <c r="X324"/>
  <c r="Y324"/>
  <c r="Z324"/>
  <c r="U24"/>
  <c r="V24"/>
  <c r="W24"/>
  <c r="X24"/>
  <c r="Y24"/>
  <c r="Z24"/>
  <c r="U77"/>
  <c r="V77"/>
  <c r="W77"/>
  <c r="X77"/>
  <c r="Y77"/>
  <c r="Z77"/>
  <c r="U87"/>
  <c r="V87"/>
  <c r="W87"/>
  <c r="X87"/>
  <c r="Y87"/>
  <c r="Z87"/>
  <c r="U107"/>
  <c r="V107"/>
  <c r="W107"/>
  <c r="X107"/>
  <c r="Y107"/>
  <c r="Z107"/>
  <c r="U240"/>
  <c r="V240"/>
  <c r="W240"/>
  <c r="X240"/>
  <c r="Y240"/>
  <c r="Z240"/>
  <c r="U328"/>
  <c r="V328"/>
  <c r="W328"/>
  <c r="X328"/>
  <c r="Y328"/>
  <c r="Z328"/>
  <c r="U434"/>
  <c r="V434"/>
  <c r="W434"/>
  <c r="X434"/>
  <c r="Y434"/>
  <c r="Z434"/>
  <c r="U94"/>
  <c r="V94"/>
  <c r="W94"/>
  <c r="X94"/>
  <c r="Y94"/>
  <c r="Z94"/>
  <c r="U302"/>
  <c r="V302"/>
  <c r="W302"/>
  <c r="X302"/>
  <c r="Y302"/>
  <c r="Z302"/>
  <c r="U180"/>
  <c r="V180"/>
  <c r="W180"/>
  <c r="X180"/>
  <c r="Y180"/>
  <c r="Z180"/>
  <c r="U225"/>
  <c r="V225"/>
  <c r="W225"/>
  <c r="X225"/>
  <c r="Y225"/>
  <c r="Z225"/>
  <c r="U424"/>
  <c r="V424"/>
  <c r="W424"/>
  <c r="X424"/>
  <c r="Y424"/>
  <c r="Z424"/>
  <c r="U461"/>
  <c r="V461"/>
  <c r="W461"/>
  <c r="X461"/>
  <c r="Y461"/>
  <c r="Z461"/>
  <c r="V575"/>
  <c r="W575"/>
  <c r="X575"/>
  <c r="Y575"/>
  <c r="Z575"/>
  <c r="U575"/>
  <c r="U323"/>
  <c r="V323"/>
  <c r="W323"/>
  <c r="X323"/>
  <c r="Y323"/>
  <c r="Z323"/>
  <c r="U48"/>
  <c r="V48"/>
  <c r="W48"/>
  <c r="X48"/>
  <c r="Y48"/>
  <c r="Z48"/>
  <c r="U16"/>
  <c r="V16"/>
  <c r="W16"/>
  <c r="X16"/>
  <c r="Y16"/>
  <c r="Z16"/>
  <c r="U49"/>
  <c r="V49"/>
  <c r="W49"/>
  <c r="X49"/>
  <c r="Y49"/>
  <c r="Z49"/>
  <c r="U216"/>
  <c r="V216"/>
  <c r="W216"/>
  <c r="X216"/>
  <c r="Y216"/>
  <c r="Z216"/>
  <c r="U105"/>
  <c r="V105"/>
  <c r="W105"/>
  <c r="X105"/>
  <c r="Y105"/>
  <c r="Z105"/>
  <c r="U141"/>
  <c r="V141"/>
  <c r="W141"/>
  <c r="X141"/>
  <c r="Y141"/>
  <c r="Z141"/>
  <c r="U330"/>
  <c r="V330"/>
  <c r="W330"/>
  <c r="X330"/>
  <c r="Y330"/>
  <c r="Z330"/>
  <c r="U506"/>
  <c r="V506"/>
  <c r="W506"/>
  <c r="X506"/>
  <c r="Y506"/>
  <c r="Z506"/>
  <c r="U189"/>
  <c r="V189"/>
  <c r="W189"/>
  <c r="X189"/>
  <c r="Y189"/>
  <c r="Z189"/>
  <c r="V227"/>
  <c r="W227"/>
  <c r="X227"/>
  <c r="Y227"/>
  <c r="Z227"/>
  <c r="U227"/>
  <c r="U320"/>
  <c r="V320"/>
  <c r="W320"/>
  <c r="X320"/>
  <c r="Y320"/>
  <c r="Z320"/>
  <c r="U432"/>
  <c r="V432"/>
  <c r="W432"/>
  <c r="X432"/>
  <c r="Y432"/>
  <c r="Z432"/>
  <c r="U527"/>
  <c r="V527"/>
  <c r="W527"/>
  <c r="X527"/>
  <c r="Y527"/>
  <c r="Z527"/>
  <c r="U577"/>
  <c r="V577"/>
  <c r="W577"/>
  <c r="X577"/>
  <c r="Y577"/>
  <c r="Z577"/>
  <c r="U352"/>
  <c r="V352"/>
  <c r="W352"/>
  <c r="X352"/>
  <c r="Y352"/>
  <c r="Z352"/>
  <c r="U14"/>
  <c r="V14"/>
  <c r="W14"/>
  <c r="X14"/>
  <c r="Y14"/>
  <c r="Z14"/>
  <c r="U39"/>
  <c r="V39"/>
  <c r="W39"/>
  <c r="X39"/>
  <c r="Y39"/>
  <c r="Z39"/>
  <c r="Q167"/>
  <c r="Q214"/>
  <c r="Q204"/>
  <c r="Q238"/>
  <c r="V257"/>
  <c r="W257"/>
  <c r="X257"/>
  <c r="Y257"/>
  <c r="Z257"/>
  <c r="U257"/>
  <c r="U164"/>
  <c r="V164"/>
  <c r="W164"/>
  <c r="X164"/>
  <c r="Y164"/>
  <c r="Z164"/>
  <c r="U237"/>
  <c r="V237"/>
  <c r="W237"/>
  <c r="X237"/>
  <c r="Y237"/>
  <c r="Z237"/>
  <c r="U327"/>
  <c r="V327"/>
  <c r="W327"/>
  <c r="X327"/>
  <c r="Y327"/>
  <c r="Z327"/>
  <c r="U416"/>
  <c r="V416"/>
  <c r="W416"/>
  <c r="X416"/>
  <c r="Y416"/>
  <c r="Z416"/>
  <c r="U88"/>
  <c r="V88"/>
  <c r="W88"/>
  <c r="X88"/>
  <c r="Y88"/>
  <c r="Z88"/>
  <c r="V211"/>
  <c r="W211"/>
  <c r="X211"/>
  <c r="Y211"/>
  <c r="Z211"/>
  <c r="U211"/>
  <c r="V147"/>
  <c r="W147"/>
  <c r="X147"/>
  <c r="Y147"/>
  <c r="Z147"/>
  <c r="U147"/>
  <c r="U198"/>
  <c r="V198"/>
  <c r="W198"/>
  <c r="X198"/>
  <c r="Y198"/>
  <c r="Z198"/>
  <c r="U235"/>
  <c r="V235"/>
  <c r="W235"/>
  <c r="X235"/>
  <c r="Y235"/>
  <c r="Z235"/>
  <c r="U406"/>
  <c r="V406"/>
  <c r="W406"/>
  <c r="X406"/>
  <c r="Y406"/>
  <c r="Z406"/>
  <c r="U457"/>
  <c r="V457"/>
  <c r="W457"/>
  <c r="X457"/>
  <c r="Y457"/>
  <c r="Z457"/>
  <c r="U563"/>
  <c r="V563"/>
  <c r="W563"/>
  <c r="X563"/>
  <c r="Y563"/>
  <c r="Z563"/>
  <c r="U26"/>
  <c r="V26"/>
  <c r="W26"/>
  <c r="X26"/>
  <c r="Y26"/>
  <c r="Z26"/>
  <c r="U47"/>
  <c r="V47"/>
  <c r="W47"/>
  <c r="X47"/>
  <c r="Y47"/>
  <c r="Z47"/>
  <c r="U50"/>
  <c r="V50"/>
  <c r="W50"/>
  <c r="X50"/>
  <c r="Y50"/>
  <c r="Z50"/>
  <c r="U40"/>
  <c r="V40"/>
  <c r="W40"/>
  <c r="X40"/>
  <c r="Y40"/>
  <c r="Z40"/>
  <c r="Q294"/>
  <c r="Q157"/>
  <c r="Q266"/>
  <c r="Q568"/>
  <c r="U13"/>
  <c r="V13"/>
  <c r="W13"/>
  <c r="X13"/>
  <c r="Y13"/>
  <c r="Z13"/>
  <c r="U301"/>
  <c r="V301"/>
  <c r="W301"/>
  <c r="X301"/>
  <c r="Y301"/>
  <c r="Z301"/>
  <c r="U108"/>
  <c r="V108"/>
  <c r="W108"/>
  <c r="X108"/>
  <c r="Y108"/>
  <c r="Z108"/>
  <c r="U166"/>
  <c r="V166"/>
  <c r="W166"/>
  <c r="X166"/>
  <c r="Y166"/>
  <c r="Z166"/>
  <c r="U293"/>
  <c r="V293"/>
  <c r="W293"/>
  <c r="X293"/>
  <c r="Y293"/>
  <c r="Z293"/>
  <c r="U385"/>
  <c r="V385"/>
  <c r="W385"/>
  <c r="X385"/>
  <c r="Y385"/>
  <c r="Z385"/>
  <c r="U119"/>
  <c r="V119"/>
  <c r="W119"/>
  <c r="X119"/>
  <c r="Y119"/>
  <c r="Z119"/>
  <c r="U259"/>
  <c r="V259"/>
  <c r="W259"/>
  <c r="X259"/>
  <c r="Y259"/>
  <c r="Z259"/>
  <c r="U152"/>
  <c r="V152"/>
  <c r="W152"/>
  <c r="X152"/>
  <c r="Y152"/>
  <c r="Z152"/>
  <c r="U226"/>
  <c r="V226"/>
  <c r="W226"/>
  <c r="X226"/>
  <c r="Y226"/>
  <c r="Z226"/>
  <c r="V316"/>
  <c r="W316"/>
  <c r="X316"/>
  <c r="Y316"/>
  <c r="Z316"/>
  <c r="U316"/>
  <c r="U428"/>
  <c r="V428"/>
  <c r="W428"/>
  <c r="X428"/>
  <c r="Y428"/>
  <c r="Z428"/>
  <c r="U486"/>
  <c r="V486"/>
  <c r="W486"/>
  <c r="X486"/>
  <c r="Y486"/>
  <c r="Z486"/>
  <c r="U576"/>
  <c r="V576"/>
  <c r="W576"/>
  <c r="X576"/>
  <c r="Y576"/>
  <c r="Z576"/>
  <c r="U270"/>
  <c r="V270"/>
  <c r="W270"/>
  <c r="X270"/>
  <c r="Y270"/>
  <c r="Z270"/>
  <c r="U95"/>
  <c r="V95"/>
  <c r="W95"/>
  <c r="X95"/>
  <c r="Y95"/>
  <c r="Z95"/>
  <c r="U288"/>
  <c r="V288"/>
  <c r="W288"/>
  <c r="X288"/>
  <c r="Y288"/>
  <c r="Z288"/>
  <c r="U165"/>
  <c r="V165"/>
  <c r="W165"/>
  <c r="X165"/>
  <c r="Y165"/>
  <c r="Z165"/>
  <c r="U292"/>
  <c r="V292"/>
  <c r="W292"/>
  <c r="X292"/>
  <c r="Y292"/>
  <c r="Z292"/>
  <c r="V332"/>
  <c r="W332"/>
  <c r="X332"/>
  <c r="Y332"/>
  <c r="Z332"/>
  <c r="U332"/>
  <c r="U383"/>
  <c r="V383"/>
  <c r="W383"/>
  <c r="X383"/>
  <c r="Y383"/>
  <c r="Z383"/>
  <c r="U547"/>
  <c r="V547"/>
  <c r="W547"/>
  <c r="X547"/>
  <c r="Y547"/>
  <c r="Z547"/>
  <c r="U586"/>
  <c r="V586"/>
  <c r="W586"/>
  <c r="X586"/>
  <c r="Y586"/>
  <c r="Z586"/>
  <c r="U213"/>
  <c r="V213"/>
  <c r="W213"/>
  <c r="X213"/>
  <c r="Y213"/>
  <c r="Z213"/>
  <c r="U151"/>
  <c r="V151"/>
  <c r="W151"/>
  <c r="X151"/>
  <c r="Y151"/>
  <c r="Z151"/>
  <c r="U199"/>
  <c r="V199"/>
  <c r="W199"/>
  <c r="X199"/>
  <c r="Y199"/>
  <c r="Z199"/>
  <c r="U271"/>
  <c r="V271"/>
  <c r="W271"/>
  <c r="X271"/>
  <c r="Y271"/>
  <c r="Z271"/>
  <c r="U446"/>
  <c r="V446"/>
  <c r="W446"/>
  <c r="X446"/>
  <c r="Y446"/>
  <c r="Z446"/>
  <c r="U529"/>
  <c r="V529"/>
  <c r="W529"/>
  <c r="X529"/>
  <c r="Y529"/>
  <c r="Z529"/>
  <c r="U29"/>
  <c r="V29"/>
  <c r="W29"/>
  <c r="X29"/>
  <c r="Y29"/>
  <c r="Z29"/>
  <c r="U64"/>
  <c r="V64"/>
  <c r="W64"/>
  <c r="X64"/>
  <c r="Y64"/>
  <c r="Z64"/>
  <c r="U122"/>
  <c r="V122"/>
  <c r="W122"/>
  <c r="X122"/>
  <c r="Y122"/>
  <c r="Z122"/>
  <c r="U303"/>
  <c r="V303"/>
  <c r="W303"/>
  <c r="X303"/>
  <c r="Y303"/>
  <c r="Z303"/>
  <c r="U109"/>
  <c r="V109"/>
  <c r="W109"/>
  <c r="X109"/>
  <c r="Y109"/>
  <c r="Z109"/>
  <c r="U260"/>
  <c r="V260"/>
  <c r="W260"/>
  <c r="X260"/>
  <c r="Y260"/>
  <c r="Z260"/>
  <c r="U306"/>
  <c r="V306"/>
  <c r="W306"/>
  <c r="X306"/>
  <c r="Y306"/>
  <c r="Z306"/>
  <c r="U405"/>
  <c r="V405"/>
  <c r="W405"/>
  <c r="X405"/>
  <c r="Y405"/>
  <c r="Z405"/>
  <c r="U15"/>
  <c r="V15"/>
  <c r="W15"/>
  <c r="X15"/>
  <c r="Y15"/>
  <c r="Z15"/>
  <c r="U274"/>
  <c r="V274"/>
  <c r="W274"/>
  <c r="X274"/>
  <c r="Y274"/>
  <c r="Z274"/>
  <c r="U136"/>
  <c r="V136"/>
  <c r="W136"/>
  <c r="X136"/>
  <c r="Y136"/>
  <c r="Z136"/>
  <c r="U223"/>
  <c r="V223"/>
  <c r="W223"/>
  <c r="X223"/>
  <c r="Y223"/>
  <c r="Z223"/>
  <c r="U254"/>
  <c r="V254"/>
  <c r="W254"/>
  <c r="X254"/>
  <c r="Y254"/>
  <c r="Z254"/>
  <c r="U368"/>
  <c r="V368"/>
  <c r="W368"/>
  <c r="X368"/>
  <c r="Y368"/>
  <c r="Z368"/>
  <c r="U456"/>
  <c r="V456"/>
  <c r="W456"/>
  <c r="X456"/>
  <c r="Y456"/>
  <c r="Z456"/>
  <c r="U537"/>
  <c r="V537"/>
  <c r="W537"/>
  <c r="X537"/>
  <c r="Y537"/>
  <c r="Z537"/>
  <c r="U562"/>
  <c r="V562"/>
  <c r="W562"/>
  <c r="X562"/>
  <c r="Y562"/>
  <c r="Z562"/>
  <c r="U325"/>
  <c r="V325"/>
  <c r="W325"/>
  <c r="X325"/>
  <c r="Y325"/>
  <c r="Z325"/>
  <c r="U25"/>
  <c r="V25"/>
  <c r="W25"/>
  <c r="X25"/>
  <c r="Y25"/>
  <c r="Z25"/>
  <c r="U93"/>
  <c r="V93"/>
  <c r="W93"/>
  <c r="X93"/>
  <c r="Y93"/>
  <c r="Z93"/>
  <c r="Q388"/>
  <c r="Q530"/>
  <c r="Q426"/>
  <c r="U333"/>
  <c r="V333"/>
  <c r="W333"/>
  <c r="X333"/>
  <c r="Y333"/>
  <c r="Z333"/>
  <c r="U321"/>
  <c r="V321"/>
  <c r="W321"/>
  <c r="X321"/>
  <c r="Y321"/>
  <c r="Z321"/>
  <c r="U298"/>
  <c r="V298"/>
  <c r="W298"/>
  <c r="X298"/>
  <c r="Y298"/>
  <c r="Z298"/>
  <c r="U176"/>
  <c r="V176"/>
  <c r="W176"/>
  <c r="X176"/>
  <c r="Y176"/>
  <c r="Z176"/>
  <c r="U143"/>
  <c r="V143"/>
  <c r="W143"/>
  <c r="X143"/>
  <c r="Y143"/>
  <c r="Z143"/>
  <c r="U114"/>
  <c r="V114"/>
  <c r="W114"/>
  <c r="X114"/>
  <c r="Y114"/>
  <c r="Z114"/>
  <c r="U84"/>
  <c r="V84"/>
  <c r="W84"/>
  <c r="X84"/>
  <c r="Y84"/>
  <c r="Z84"/>
  <c r="V67"/>
  <c r="W67"/>
  <c r="X67"/>
  <c r="Y67"/>
  <c r="Z67"/>
  <c r="U67"/>
  <c r="U45"/>
  <c r="V45"/>
  <c r="W45"/>
  <c r="X45"/>
  <c r="Y45"/>
  <c r="Z45"/>
  <c r="U34"/>
  <c r="V34"/>
  <c r="W34"/>
  <c r="X34"/>
  <c r="Y34"/>
  <c r="Z34"/>
  <c r="Q41"/>
  <c r="U36"/>
  <c r="V36"/>
  <c r="W36"/>
  <c r="X36"/>
  <c r="Y36"/>
  <c r="Z36"/>
  <c r="V21"/>
  <c r="W21"/>
  <c r="X21"/>
  <c r="Y21"/>
  <c r="Z21"/>
  <c r="U21"/>
  <c r="V30"/>
  <c r="W30"/>
  <c r="X30"/>
  <c r="Y30"/>
  <c r="Z30"/>
  <c r="U30"/>
  <c r="A3" i="3"/>
  <c r="F31"/>
  <c r="W11" i="22"/>
  <c r="X11"/>
  <c r="Y11"/>
  <c r="Z11"/>
  <c r="Z596"/>
  <c r="U11"/>
  <c r="U596"/>
  <c r="U597"/>
  <c r="U598"/>
  <c r="Z597"/>
  <c r="Z598"/>
</calcChain>
</file>

<file path=xl/sharedStrings.xml><?xml version="1.0" encoding="utf-8"?>
<sst xmlns="http://schemas.openxmlformats.org/spreadsheetml/2006/main" count="1803" uniqueCount="242">
  <si>
    <t>´ ² ò ² î ð ² ¶ Æ ð</t>
  </si>
  <si>
    <t xml:space="preserve">      ÐÐ  ø³Õ³ù³ßÇÝáõÃÛ³Ý  Ü³Ë³ñ³ñáõÃÛ³Ý  21.09.2001Ã.  ÃÇí  69  Ññ³Ù³ÝÇ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</si>
  <si>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</si>
  <si>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</si>
  <si>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 xml:space="preserve">  ÞÇÝ³ñ³ñáõÃÛ³Ý  ÁÝ¹Ñ³Ýáõñ  ³ñÅ»ùÁ  Ï³½ÙáõÙ ¿ -    </t>
  </si>
  <si>
    <t>Ñ³½.¹ñ³Ù:</t>
  </si>
  <si>
    <t xml:space="preserve">        ³  -  îñ³Ýëåáñï³ÛÇÝ  Í³Ëë»ñÁ  Ñ³ßíÇ  ³éÝáÕ  ·áñÍ³ÏÇó                            -   1.0898</t>
  </si>
  <si>
    <t xml:space="preserve">        µ  -  ²ÛÉ   ÝÛáõÃ»ñÇ  ã³÷Á  Ñ³ßíÇ  ³éÝáÕ  ·áñÍ³ÏÇó                                         -   1.05</t>
  </si>
  <si>
    <t xml:space="preserve">  4.  ì»ñ³¹Çñ  Í³Ëë»ñ                                                                                             -   13.3 %</t>
  </si>
  <si>
    <t xml:space="preserve">  5.  Þ³ÑáõÛÃ                                                                                                            -   11 %</t>
  </si>
  <si>
    <t>³ßË³ï³ÝùÝ»ñÇ Ý³Ë³Ñ³ßí³ÛÇÝ ÷³ëï³ÃÕÃ»ñÁ Ï³½Ùí³Í »Ý ßÇÝ³ñ³ñ³Ï³Ý ³ßË³ï³ÝùÝ»ñÇ ·áñÍáÕ</t>
  </si>
  <si>
    <t xml:space="preserve">Ññ³Ù³Ýáí ÐÐ ø³Õ³ù³ßÇÝáõÃÛ³Ý Ü³Ë³ñ³ñáõÃÛ³Ý ÏáÕÙÇó: </t>
  </si>
  <si>
    <t>Ð³Ù³Ó³ÛÝ í»ñÁ Ýßí³Í ¹ñáõÛÃÇ Ý³Ë³Ñ³ßí³ÛÇÝ ³ñÅ»ùÝ»ñÁ áñáß»ÉÇë ÁÝ¹Ñ³Ýáõñ ·Ý»ñÇ ÑÇÙ³Ý íñ³ Ñ³ßíÇ »Ý</t>
  </si>
  <si>
    <t>³éÝí³Í  Ñ»ï¨Û³É  ·áñÍ³ÏÇóÝ»ñÁ.</t>
  </si>
  <si>
    <t xml:space="preserve">  6.  Ä³Ù³Ý³Ï³íáñ  Ï³éáõÛóÝ»ñÇ  ¨  ß»Ýù»ñÇ  Ï³éáõóÙ³Ý  ³ñÅ»ùÁ            -   1,5%  Ñ³Ù³Ó³ÛÝ</t>
  </si>
  <si>
    <t xml:space="preserve">  7.  ÒÙ»é³ÛÇÝ  å³ÛÙ³ÝÝ»ñáõÙ  Ï³ï³ñíáÕ  Ñ³Ù³ñ  Éñ³óáõóÇã  Í³Ëë»ñÁ    -  1,4  %  Ñ³Ù³Ó³ÛÝ</t>
  </si>
  <si>
    <t>1. ÞÇÝ³ñ³ñ³Ï³Ý ÝÛáõÃ»ñÇ ³ñÅ»ùÇÝ ïñí³Í ¿ª</t>
  </si>
  <si>
    <t xml:space="preserve">·Ý»ñÇ Ñ³ßí³ñÏÝ»ñÇ Ù»Ãá¹³Ï³Ý óáõóáõÙÝ»ñÇ  ÑÇÙ³Ý  íñ³, áñÁ Ñ³ëï³ïí³Í ¿ ÃÇí 02. 02.05.2009Ã.  </t>
  </si>
  <si>
    <t>ÜÛáõÃ»ñÇ ¨ ë³ñù³íáñáõÙÝ»ñÇ ³ÜÛáõÃ»ñÇ ¨ ë³ñù³íáñáõÙÝ»ñÇ ³ñÅ»ùÝ»ñÁ í»ñóí³Í »Ý</t>
  </si>
  <si>
    <t xml:space="preserve">  ÞÇÝ³ñ³ñáõÃÛ³Ý ÁÝÃ³óùáõÙ Ëëïáñ»Ý </t>
  </si>
  <si>
    <t xml:space="preserve"> å³Ñå³Ý»É ³Ýíï³Ý·áõÃÛ³Ý ï»ËÝÇÏ³ÛÇ Ï³ÝáÝÝ»ñÁ:</t>
  </si>
  <si>
    <t>Î³½Ù»óª                                        ê. ´³Õ¹³ë³ñÛ³Ý</t>
  </si>
  <si>
    <t xml:space="preserve">‘’¶Ý³·áÛ³óÙ³Ý í»ñÉáõÍ³Ï³Ý ÇÝýáñÙ³óÇáÝ Ï»ÝïñáÝ¦ äà²Î-Ç ÏáÕÙÇó: </t>
  </si>
  <si>
    <t>ÀÝ¹³Ù»ÝÁ`</t>
  </si>
  <si>
    <t>²ßË³ï³ÝùÝ»ñÇ ³Ýí³ÝáõÙÁ</t>
  </si>
  <si>
    <t>²ñÅ»ùÁ, Ñ³½. ¹ñ³Ù</t>
  </si>
  <si>
    <t>ì»ñÇÝ ¸áõñ³Ý Ã³Õ., 6-ñ¹ ÷áÕáóÇ ³ëý³Éï³å³ïáõÙ
ÜÏ 0+00 ÜÏ4+78</t>
  </si>
  <si>
    <t>Ü»ñùÇÝ ¸áõñ³Ý Ã³Õ., 5-ñ¹ ÷áÕáóÇ ³ëý³Éï³å³ïáõÙ
ÜÏ 0+00 ÜÏ 8+33</t>
  </si>
  <si>
    <t>ì»ñÇÝ ¸áõñ³Ý Ã³Õ., 5-ñ¹ ÷áÕáóÇ ³ëý³Éï³å³ïáõÙ
ÜÏ 0+00 ÜÏ4+70</t>
  </si>
  <si>
    <t>ì»ñÇÝ ¸»Ù»ñ Ã³Õ., 2-ñ¹ ÷áÕáóÇ ³ëý³Éï³å³ïáõÙ
ÜÏ 0+00 ÜÏ3+63</t>
  </si>
  <si>
    <t>Ü³Ë³Ñ³ßÇí Ã.1-1</t>
  </si>
  <si>
    <t>Ð/Ñ</t>
  </si>
  <si>
    <t>ÐÇÙÝ³-íáñáõÙ</t>
  </si>
  <si>
    <t>â³÷Ç ÙÇ³-íáñÁ</t>
  </si>
  <si>
    <t>ø³Ý³ÏÁ</t>
  </si>
  <si>
    <t>ØÇ³íáñÇ ³ñÅ»ùÁ, éáõµ.</t>
  </si>
  <si>
    <t>ÜÛáõÃ»ñÇ ³Ýí³ÝáõÙÁ</t>
  </si>
  <si>
    <t>ÜÛáõÃ»ñ</t>
  </si>
  <si>
    <t>ØÇ³íáñÇ ³ñÅ»ùÁ, Ñ³½. ¹ñ³Ù</t>
  </si>
  <si>
    <t>³ßË.</t>
  </si>
  <si>
    <t>Ù»ù.</t>
  </si>
  <si>
    <t>ã³÷Ç ÙÇ³í.</t>
  </si>
  <si>
    <t>ÝáñÙ. Í³Ëë.</t>
  </si>
  <si>
    <t>ÝÛáõÃ. ÁÝ¹Ñ. Í³í.</t>
  </si>
  <si>
    <t>³ñÅ»ùÁ, Ñ³½. ¹ñ³Ù</t>
  </si>
  <si>
    <t>ÝÛáõÃ</t>
  </si>
  <si>
    <t>³ßË³ï³í.</t>
  </si>
  <si>
    <t>Ù»ù»Ý. ß³Ñ.</t>
  </si>
  <si>
    <t>ÙÇ³í.</t>
  </si>
  <si>
    <t>ÁÝ¹³Ù.</t>
  </si>
  <si>
    <t>1. ÐáÕ³ÛÇÝ ³ßË³ï³ÝùÝ»ñ</t>
  </si>
  <si>
    <t>1--66</t>
  </si>
  <si>
    <r>
      <t>´Ý³ÑáÕÇ ù³Ý¹áõÙ ¿ùëÏ³í³ïáñáí 0.25Ù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ß.ï.
3-ñ¹ Ï³ñ·Ç µÝ³ÑáÕáõÙ, µ³ñÓ»Éáí ³/ÇÝù³ÝÃ³÷Ç íñ³</t>
    </r>
  </si>
  <si>
    <r>
      <t>100Ù</t>
    </r>
    <r>
      <rPr>
        <vertAlign val="superscript"/>
        <sz val="10"/>
        <rFont val="Arial Armenian"/>
        <family val="2"/>
      </rPr>
      <t>3</t>
    </r>
  </si>
  <si>
    <t>1-197</t>
  </si>
  <si>
    <t xml:space="preserve">´Ý³ÑáÕÇ ù³Ý¹áõÙ Ó»éùáí 3-ñ¹ Ï³ñ·Ç ·ñáõÝïÝ»ñáõÙ,  ÏáÕùÇ Ïáõï³ÏáõÙáí </t>
  </si>
  <si>
    <r>
      <t>Ù</t>
    </r>
    <r>
      <rPr>
        <vertAlign val="superscript"/>
        <sz val="10"/>
        <rFont val="Arial Armenian"/>
        <family val="2"/>
      </rPr>
      <t>3</t>
    </r>
  </si>
  <si>
    <t>¶ò-3  
 K-1.2</t>
  </si>
  <si>
    <t>´Ý³ÑáÕÇ ï»Õ³÷áËáõÙ 1ÏÙ Ñ»é.íñ³</t>
  </si>
  <si>
    <t>ï</t>
  </si>
  <si>
    <t>ÀÝ¹³Ù»ÝÁ 1`</t>
  </si>
  <si>
    <t>2. ºñÃ¨»Ï»ÉÇ Ñ³ïí³Í</t>
  </si>
  <si>
    <t>27-38</t>
  </si>
  <si>
    <t>100
Ù2</t>
  </si>
  <si>
    <t>³/Ïáå×³ÛÇÝ Ë³éÝáõñ¹</t>
  </si>
  <si>
    <t>çáõñ</t>
  </si>
  <si>
    <t>27-43</t>
  </si>
  <si>
    <t>100Ù2</t>
  </si>
  <si>
    <t xml:space="preserve">ÊÇ× 10-20ÙÙ </t>
  </si>
  <si>
    <t>ÊÇ× 40-70ÙÙ</t>
  </si>
  <si>
    <t>27-26</t>
  </si>
  <si>
    <t>Ö³Ý³å³ñÑÇ Ñ³ñÃ»óáõÙ ³/·ñ»Û¹»ñáí</t>
  </si>
  <si>
    <t>27-251
 K-0.5</t>
  </si>
  <si>
    <t>´ÇïáõÙÇ ï³ñ³ÍáõÙ Ë×Ç íñ³ 2,06 Ï· 1ùÙ</t>
  </si>
  <si>
    <t xml:space="preserve"> ´ÇïáõÙ</t>
  </si>
  <si>
    <t>27-164
27-165</t>
  </si>
  <si>
    <t>Ì³ÍÏáõÛÃÇ Çñ³Ï³Ý³óáõÙ Ù³Ýñ³Ñ³ïÇÏ ³/µ»ïáÝáí 5ëÙ Ñ³ëïáõÃÛ³Ùµ</t>
  </si>
  <si>
    <r>
      <t>100Ù</t>
    </r>
    <r>
      <rPr>
        <vertAlign val="superscript"/>
        <sz val="10"/>
        <rFont val="Arial Armenian"/>
        <family val="2"/>
      </rPr>
      <t>2</t>
    </r>
  </si>
  <si>
    <t>²/µ»ïáÝ §´¦ ïÇåÇ</t>
  </si>
  <si>
    <t>ÀÝ¹³Ù»ÝÁ 2`</t>
  </si>
  <si>
    <t>3. ÎáÕÝ³ÏÝ»ñ</t>
  </si>
  <si>
    <t>1-101</t>
  </si>
  <si>
    <t>ÎáÕÝ³ÏÝ»ñÇ ÉÇóù hÙÇç=12ëÙ µáõÉ¹á½»ñáí Ý³Ëûñáù Ïáõï³Ïí³Í 3-ñ¹ Ï³ñ·Ç µÝ³ÑáÕáí (Ñ³ñÃáõÙ, çñáõÙ, Ëï³óáõÙ)</t>
  </si>
  <si>
    <t>1000
Ù2</t>
  </si>
  <si>
    <t>27-229</t>
  </si>
  <si>
    <t>ÎáÕÝ³ÏÝ»ñÇ ³Ùñ³óáõÙ ³í³½³Ïáå×³ÛÇÝ Ë³ñÝáõñ¹áí 5ëÙ Ñ³ëï.</t>
  </si>
  <si>
    <t>ÀÝ¹³Ù»ÝÁ 3`</t>
  </si>
  <si>
    <t xml:space="preserve">4. Իջատեղեր </t>
  </si>
  <si>
    <t>ÀÝ¹³Ù»ÝÁ 4`</t>
  </si>
  <si>
    <t>5. ÀÝ¹Ñ³Ýáõñ ³ßË³ï³ÝùÝ»ñ</t>
  </si>
  <si>
    <r>
      <t>ÎáÕ³ÛÇÝ ³éáõÝ»ñÇ ù³Ý¹áõÙ ¿ùëÏ³í³ïáñáí 0.25Ù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ß.ï.
3-ñ¹ Ï³ñ·Ç µÝ³ÑáÕáõÙ, µ³ñÓ»Éáí ³/ÇÝù³ÝÃ³÷</t>
    </r>
  </si>
  <si>
    <t>23-1,
23-3</t>
  </si>
  <si>
    <t xml:space="preserve">²í³½³Ïáå×³ÛÇÝ Ý³Ë³ß»ñïÇ Çñ³Ï³Ý³óáõÙ ËáÕáí³ÏÝ»ñÇ ï³Ï </t>
  </si>
  <si>
    <t xml:space="preserve">
Ù3</t>
  </si>
  <si>
    <t>³í³½</t>
  </si>
  <si>
    <t>ÏáåÇ×</t>
  </si>
  <si>
    <t>1-968</t>
  </si>
  <si>
    <t>ÎáÕ³ÉÇóùÇ ÷³÷áõÏ ·ñáõÝïÇ Ñ»ïÉÇóù Ó»éùáí, ïá÷³ÝáõÙáí</t>
  </si>
  <si>
    <t>19-153</t>
  </si>
  <si>
    <t>æñ³Ñ»é³óÙ³Ý Ñ³Ù³ñ Ù»ï³ÕÛ³ ö-325ÙÙx5ÙÙ û·ï³·áñÍí³Í  ËáÕáí³ÏÇ ï»Õ³¹ñáõÙ</t>
  </si>
  <si>
    <t>Ù</t>
  </si>
  <si>
    <t>մ</t>
  </si>
  <si>
    <t>19-154</t>
  </si>
  <si>
    <t>æñ³Ñ»é³óÙ³Ý Ñ³Ù³ñ Ù»ï³ÕÛ³ ö-400ÙÙx6ÙÙ û·ï³·áñÍí³Í ÏÇë³ËáÕáí³ÏÇ ï»Õ³¹ñáõÙ</t>
  </si>
  <si>
    <t>ö-400ÙÙx6ÙÙ  û·ï³·áñÍí³Í  ÏÇë³ËáÕáí³Ï</t>
  </si>
  <si>
    <t>26-79</t>
  </si>
  <si>
    <t>ÊáÕáí³ÏÝ»ñÇ ÑÇ¹ñáÙ»Ïáõë³óáõÙ µÇïáõÙÇ Ù³ÍÇÏáí</t>
  </si>
  <si>
    <t>´ÇïáõÙÇ Ù³ÍÇÏ</t>
  </si>
  <si>
    <t>26-51</t>
  </si>
  <si>
    <t>ÊáÕáí³ÏÝ»ñÇ ·ÉË³Ù³ëÇ µ»ïáÝ³óáõÙ 200ÙÙ Ñ³ëïáõÃÛ³Ùµ</t>
  </si>
  <si>
    <t>Ù3</t>
  </si>
  <si>
    <t>µ»ïáÝ B 12.5¹³ëÇ</t>
  </si>
  <si>
    <t>մ3</t>
  </si>
  <si>
    <t>Ï³Õ³å³ñ</t>
  </si>
  <si>
    <t>մ2</t>
  </si>
  <si>
    <t>÷³Ûï³ÝÛáõÃ</t>
  </si>
  <si>
    <t>Ù»Ë</t>
  </si>
  <si>
    <t>կգ</t>
  </si>
  <si>
    <t>11--47</t>
  </si>
  <si>
    <t>ÊáÕáí³ÏÝ»ñÇ ·ÉË³Ù³ëÇ ÑÇ¹ñáÙ»Ïáõë³óáõÙ µÇïáõÙÇ Ù³ÍÇÏáí</t>
  </si>
  <si>
    <t>ÀÝ¹³Ù»ÝÁ 5`</t>
  </si>
  <si>
    <t>ì»ñÇÝ ¸»Ù»ñ Ã³Õ., 1-ÇÝ ÷áÕáóÇ ³ëý³Éï³å³ïáõÙ
ÜÏ 0+00 ÜÏ1+31</t>
  </si>
  <si>
    <t>Ü³Ë³Ñ³ßÇí Ã.1-2</t>
  </si>
  <si>
    <t>æñ³Ñ»é³óÙ³Ý Ñ³Ù³ñ Ù»ï³ÕÛ³ ö-400ÙÙx6ÙÙ û·ï³·áñÍí³Í ËáÕáí³ÏÇ ï»Õ³¹ñáõÙ</t>
  </si>
  <si>
    <t>ö-400ÙÙX6ÙÙ û·ï³·áñÍí³Í  ËáÕáí³Ï</t>
  </si>
  <si>
    <t xml:space="preserve">Ü»ñùÇÝ ¸»Ù»ñ Ã³Õ.,  4-ñ¹ ÷áÕáóÇ ³ëý³Éï³å³ïáõÙ
ÜÏ 0+00 ÜÏ2+05 </t>
  </si>
  <si>
    <t>Ü³Ë³Ñ³ßÇí Ã.1-3</t>
  </si>
  <si>
    <r>
      <t>ÎáÕ³ÛÇÝ ³éáõÝ»ñÇ ù³Ý¹áõÙ ¿ùëÏ³í³ïáñáí 0.25Ù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ß.ï.
3-ñ¹ Ï³ñ·Ç µÝ³ÑáÕáõÙ, µ³ñÓ»Éáí ³/ÇÝù³ÝÃ³÷Ç íñ³</t>
    </r>
  </si>
  <si>
    <t>ö-400ÙÙx6ÙÙ û·ï³·áñÍí³Í  ÏÇë³ËáÕáí³Ï</t>
  </si>
  <si>
    <t xml:space="preserve">êáõñµ ì³ñ¹³Ý Ã³Õ., 1-ÇÝ ÷áÕáóÇ ³ëý³Éï³å³ïáõÙ
ÜÏ 0+00 ÜÏ2+82 </t>
  </si>
  <si>
    <t>Ü³Ë³Ñ³ßÇí Ã.1-4</t>
  </si>
  <si>
    <t>ö-325ÙÙx5ÙÙ  û·ï³·áñÍí³Í  ÏÇë³ËáÕáí³Ï</t>
  </si>
  <si>
    <t>Ü»ñùÇÝ ¸»Ù»ñ Ã³Õ., 1-ÇÝ ÷áÕáóÇ ³ëý³Éï³å³ïáõÙ
ÜÏ 0+00 ÜÏ1+20</t>
  </si>
  <si>
    <t>Ü³Ë³Ñ³ßÇí Ã.1-5</t>
  </si>
  <si>
    <t>´Ý³ÑáÕÇ ï»Õ³÷áËáõÙ1ÏÙ Ñ»é.íñ³</t>
  </si>
  <si>
    <t xml:space="preserve">¸åñáóÇ Ã³Õ., 2-ñ¹ ÷áÕáóÇ ³ëý³Éï³å³ïáõÙ
ÜÏ 0+00 ÜÏ2+44 </t>
  </si>
  <si>
    <t>Ü³Ë³Ñ³ßÇí Ã.1-6</t>
  </si>
  <si>
    <t>5. º/µ çñÁÝ¹áõÝÇãÇ Ï³éáõóáõÙ</t>
  </si>
  <si>
    <t>1-1551</t>
  </si>
  <si>
    <t>Փոսորակի մշակում  III կարգի գրունտներում , կողալիցքով</t>
  </si>
  <si>
    <t>1-1552</t>
  </si>
  <si>
    <t>Փոսորակի մշակում  IV կարգի գրունտներում , կողալիցքով</t>
  </si>
  <si>
    <t>1-1637      1-1184</t>
  </si>
  <si>
    <t>Փոսորակի ետլիցք, կողալիցքի մշակված գրունտներից` տոփանումով</t>
  </si>
  <si>
    <t>1-1635</t>
  </si>
  <si>
    <t>Ավելորդ գրունի փռում տեղում</t>
  </si>
  <si>
    <t xml:space="preserve"> 6-21</t>
  </si>
  <si>
    <t>Նախապատրաստական շերտ B7,5 դասի բետոնով</t>
  </si>
  <si>
    <t>բետոն B7,5 դասի</t>
  </si>
  <si>
    <t xml:space="preserve"> 6-19</t>
  </si>
  <si>
    <t>Միաձույլ  ե/բ B20 դասի բետոնով W4, F50 դասի</t>
  </si>
  <si>
    <t xml:space="preserve">բետոն B20 դասի </t>
  </si>
  <si>
    <t xml:space="preserve">կողահատ </t>
  </si>
  <si>
    <r>
      <t>Ù</t>
    </r>
    <r>
      <rPr>
        <vertAlign val="superscript"/>
        <sz val="10"/>
        <rFont val="Arial Armenian"/>
        <family val="2"/>
      </rPr>
      <t>2</t>
    </r>
  </si>
  <si>
    <t>փայտանյութ</t>
  </si>
  <si>
    <t>î»Õ»Ï.</t>
  </si>
  <si>
    <t>Ամրան AI c դասի</t>
  </si>
  <si>
    <t>տ</t>
  </si>
  <si>
    <t>ամրան</t>
  </si>
  <si>
    <t>Ամրան A500c դասի</t>
  </si>
  <si>
    <t>º/Ý çñÁÝ¹áõÝÇãÇ ÑÇ¹ñáÙ»Ïáõë³óáõÙ µÇïáõÙÇ Ù³ÍÇÏáí</t>
  </si>
  <si>
    <t>23-157
Շուկա</t>
  </si>
  <si>
    <t>Ջրթողի (շլյուզ) ï»Õ³¹ñáõÙ</t>
  </si>
  <si>
    <t>Ñ³ï</t>
  </si>
  <si>
    <t>ßÉÛáõ½</t>
  </si>
  <si>
    <t>6. Ö³Ý³å³ñÑ³ÛÇÝ ·Í³ÝßáõÙÝ»ñ</t>
  </si>
  <si>
    <t>27-247</t>
  </si>
  <si>
    <t xml:space="preserve">öáÕáóÇ Ýß³·ÍáõÙ 1.14.1  "¼»µñ"  </t>
  </si>
  <si>
    <t>ÏÙ</t>
  </si>
  <si>
    <t>¾Ù³É</t>
  </si>
  <si>
    <t>Ï·</t>
  </si>
  <si>
    <t xml:space="preserve">ì»ñÇÝ ¸áõñ³Ý Ã³Õ., 7-10-ñ¹ ÷áÕáóÝ»ñÇ ÙÇç³ÝÏÛ³É Ñ³ïí³ÍÇ  ³ëý³Éï³å³ïáõÙ
ÜÏ 0+00 ÜÏ2+78 </t>
  </si>
  <si>
    <t>Ü³Ë³Ñ³ßÇí Ã.1-7</t>
  </si>
  <si>
    <t>æñ³Ñ»é³óÙ³Ý Ñ³Ù³ñ Ù»ï³ÕÛ³ ö-325ÙÙx5ÙÙ û·ï³·áñÍí³Í ËáÕáí³ÏÇ ï»Õ³¹ñáõÙ</t>
  </si>
  <si>
    <t>1-961</t>
  </si>
  <si>
    <t>Êñ³ÙáõÕáõ ù³Ý¹áõÙ å/¿ÃÇÉ»Ý» ËáÕáí³ÏÝ»ñÇ ³ÝóÏ³óÙ³Ý Ñ³Ù³ñ 3-ñ¹ Ï³ñ·Ç µÝ³ÑáÕáõÙ</t>
  </si>
  <si>
    <t>Êñ³ÙáõÕáõ Ñ»ïÉÇóù Ó»éùáí, ïá÷³ÝáõÙáí</t>
  </si>
  <si>
    <t>23--1</t>
  </si>
  <si>
    <t>²í³½³ÛÇÝ å³ßïå³ÝÇã ß»ñïÇ Çñ³Ï³Ý³óáõÙ ËáÕáí³ÏÝ»ñÇ íñ³</t>
  </si>
  <si>
    <t>22-118</t>
  </si>
  <si>
    <t>äáÉÇ¿ÃÇÉ»Ý» ËáÕáí³ÏÝ»ñÇ ï»Õ³¹ñáõÙ Ëñ³ÙáõÕáõÙ  ö75x5,6ÙÙ (PN=12,5Øä³)</t>
  </si>
  <si>
    <t>å/¿ ËáÕáí³Ï</t>
  </si>
  <si>
    <t>22-365</t>
  </si>
  <si>
    <t>äáÉÇ¿ÃÇÉ»Ý» Ó¨³íáñ Ù³ë»ñÇ ÙáÝï³ÅáõÙ   (³ÝóáõÙ ö90-75)</t>
  </si>
  <si>
    <t>³ÝóáõÙ ö90-75</t>
  </si>
  <si>
    <t>äáÉÇ¿ÃÇÉ»Ý» Ó¨³íáñ Ù³ë»ñÇ ÙáÝï³ÅáõÙ  (Îóáñ¹Çã)</t>
  </si>
  <si>
    <t>Îóáñ¹Çã</t>
  </si>
  <si>
    <t>äáÉÇ¿ÃÇÉ»Ý» Ó¨³íáñ Ù³ë»ñÇ ÙáÝï³ÅáõÙ  (÷³Ï³Ý ö 90)</t>
  </si>
  <si>
    <t>÷³Ï³Ý ö 90</t>
  </si>
  <si>
    <t>²Ùñ³Ý AI</t>
  </si>
  <si>
    <t>¾É»Ïïñá¹</t>
  </si>
  <si>
    <t>ÙáÝï.Çñ»ñ</t>
  </si>
  <si>
    <t>ì»ñÇÝ ¸áõñ³Ý Ã³Õ., 17-ñ¹ ÷áÕáóÇ ³ëý³Éï³å³ïáõÙ
ÜÏ 0+00 ÜÏ4+78</t>
  </si>
  <si>
    <t>Ü³Ë³Ñ³ßÇí Ã.1-9</t>
  </si>
  <si>
    <t>4. ÀÝ¹Ñ³Ýáõñ ³ßË³ï³ÝùÝ»ñ</t>
  </si>
  <si>
    <t>ì»ñÇÝ ¸áõñ³Ý Ã³Õ., 16-ñ¹ ÷áÕáóÇ ³ëý³Éï³å³ïáõÙ
ÜÏ 0+00 ÜÏ4+86</t>
  </si>
  <si>
    <t>Ü³Ë³Ñ³ßÇí Ã.1-10</t>
  </si>
  <si>
    <t xml:space="preserve">Î»ÝïñáÝ³Ï³Ý Ã³Õ.,  2-ñ¹ ÷áÕáó çñ³ï³ñ 
ÜÏ 0+00 ÜÏ4+053 </t>
  </si>
  <si>
    <t>Ü³Ë³Ñ³ßÇí Ã.1-11</t>
  </si>
  <si>
    <t>2. ÀÝ¹Ñ³Ýáõñ ³ßË³ï³ÝùÝ»ñ</t>
  </si>
  <si>
    <t>Ü³Ë³Ñ³ßÇí Ã.1-12</t>
  </si>
  <si>
    <t>Ü³Ë³Ñ³ßÇí Ã.1-13</t>
  </si>
  <si>
    <t xml:space="preserve">¶»ï³÷ÝÛ³ Ã³Õ.,  2-ñ¹ ÷áÕáóÇó ÙÇÝã¨ Ü»ñùÇÝ ¸áõñ³Ý 3-ñ¹ ÷áÕáó ÙÇç³ÝÏÛ³É Ñ³ïí³ÍÇ  ³ëý³Éï³å³ïáõÙ
ÜÏ 0+00 ÜÏ5+92 </t>
  </si>
  <si>
    <t>Ü³Ë³Ñ³ßÇí Ã.1-14</t>
  </si>
  <si>
    <t>æñ³Ñ»é³óÙ³Ý Ñ³Ù³ñ Ù»ï³ÕÛ³  ö-400ÙÙx6ÙÙ  û·ï³·áñÍí³Í ËáÕáí³ÏÇ ï»Õ³¹ñáõÙ</t>
  </si>
  <si>
    <t>ö-400ÙÙx6ÙÙ  û·ï³·áñÍí³Í  ËáÕáí³Ï</t>
  </si>
  <si>
    <t>Ü³Ë³Ñ³ßÇí Ã.1-16</t>
  </si>
  <si>
    <t>ØÇçÇÝ ³ßË³ï³í³ñÓÇ ã³÷  -  175738 ¹ñ³Ù:</t>
  </si>
  <si>
    <t xml:space="preserve">  2.  ²ßË³ï³í³ñÓÇ  ·áñÍ³ÏÇó                                                                               -   1623.45</t>
  </si>
  <si>
    <t xml:space="preserve">  3.  Ø»ù»Ý³ - Ù»Ë³ÝÇ½ÙÝ»ñÇ  ß³Ñ³·áñÍÙ³Ý  ·áñÍ³ÏÇó                                         -   2636.56</t>
  </si>
  <si>
    <t>ÃÇí 3 ÇÝýáñÙ³óÇáÝ ï»Õ»Ï³·ñÇó Ññ³ï³ñ³Ïí³Í 2019Ã.  ÐÐ ¿ÏáÝáÙÇÏ³ÛÇ Ý³Ë³ñ³ñáõÃÛ³Ý</t>
  </si>
  <si>
    <t>ÐÐ ¶»Õ³ñùáõÝÇùÇ Ù³ñ½Ç Ü.¶»ï³ß»Ý Ñ³Ù³ÛÝùÇ Ý»ñÑ³Ù³ÛÝù³ÛÇÝ ÷áÕáóÝ»ñÇ  ³ëý³Éï³å³ïÙ³Ý</t>
  </si>
  <si>
    <t>ö-325ÙÙx5ÙÙ  û·ï³·áñÍí³Í  ËáÕáí³Ï</t>
  </si>
  <si>
    <t>19-152</t>
  </si>
  <si>
    <t>æñ³Ñ»é³óÙ³Ý Ñ³Ù³ñ Ù»ï³ÕÛ³ ö-200ÙÙx4ÙÙ û·ï³·áñÍí³Í ËáÕáí³ÏÇ ï»Õ³¹ñáõÙ</t>
  </si>
  <si>
    <t>ö-200ÙÙx4ÙÙ  û·ï³·áñÍí³Í  ËáÕáí³Ï</t>
  </si>
  <si>
    <t>ö-325ÙÙx5ÙÙ û·ï³·áñÍí³Í  ËáÕáí³Ï</t>
  </si>
  <si>
    <t>1-100
1-107</t>
  </si>
  <si>
    <t>´Ý³ÑáÕÇ ù³Ý¹áõÙ µáõÉ¹á½»ñáí  3-ñ¹ Ï³ñ·Ç ·ñáõÝïÝ»ñáõÙ,  ï»Õ³÷áËÙ³Ùµ 30Ù Ñ»é.</t>
  </si>
  <si>
    <t>ÎáÕÝ³ÏÝ»ñÇ ÉÇóù hÙÇç=12ëÙ  Ý³Ëûñáù Ïáõï³Ïí³Í 3-ñ¹ Ï³ñ·Ç µÝ³ÑáÕáí (Ñ³ñÃáõÙ, çñáõÙ, Ëï³óáõÙ)</t>
  </si>
  <si>
    <t>1000
Ù3</t>
  </si>
  <si>
    <t>Ö³Ý³å³ñÑÇ ÑÇÙùÇ Ï³éáõóáõÙ µ³½³Éï» Ë×áí 12ëÙ Ñ³ëï. /10-20ÙÙ, 40-70ÙÙ Þ³ù» Ñ³Ýù./</t>
  </si>
  <si>
    <t>Æç³ï»Õ»ñÇ ÑÇÙùÇ Ï³éáõóáõÙ µ³½³Éï» Ë×áí 12ëÙ Ñ³ëï. /10-20ÙÙ, 40-70ÙÙ Þ³ù» Ñ³Ýù./</t>
  </si>
  <si>
    <t>Æç³ï»Õ»ñÇ ÑÇÙùÇ Ï³éáõóáõÙ  µ³½³Éï» Ë×áí 12ëÙ Ñ³ëï. /10-20ÙÙ, 40-70ÙÙ Þ³ù» Ñ³Ýù./</t>
  </si>
  <si>
    <t>Ö³Ý³å³ñÑÇ ÑÇÙùÇ Ï³éáõóáõÙ  µ³½³Éï» Ë×áí 12ëÙ Ñ³ëï. /10-20ÙÙ, 40-70ÙÙ Þ³ù» Ñ³Ýù./</t>
  </si>
  <si>
    <t>Ö³Ý³å³ñÑÇ ÑÇÙùÇ Ï³éáõóáõÙ µ³½³Éï»  Ë×áí 12ëÙ Ñ³ëï. /10-20ÙÙ, 40-70ÙÙ Þ³ù» Ñ³Ýù./</t>
  </si>
  <si>
    <t>ÎáÕÝ³ÏÝ»ñÇ ÉÇóù hÙÇç=12ëÙ   Ïáõï³Ïí³Í 3-ñ¹ Ï³ñ·Ç µÝ³ÑáÕáí (Ñ³ñÃ»óáõÙ, çñáõÙ, Ëï³óáõÙ)</t>
  </si>
  <si>
    <t xml:space="preserve">        ·  -  ä³Ñ»ëï³ÛÇÝ,  ÷³Ã»Ã³íáñÙ³Ý  Í³Ëë»ñÁ  Ñ³ßíÇ  ³éÝáÕ  ·áñÍ³ÏÇó       -   1.02</t>
  </si>
  <si>
    <t>ԱԱՀ       20%</t>
  </si>
  <si>
    <t>Ընդամենը`</t>
  </si>
  <si>
    <t>Ì²ì²È²ÂºðÂ  Ü²Ê²Ð²ÞÆì</t>
  </si>
  <si>
    <t>Ö³Ý³å³ñÑÇ ³í³½³Ïáå×³ÛÇÝ ÑÇÙùÇ Ï³éáõóáõÙ 10ëÙ Ñ³ëï.</t>
  </si>
  <si>
    <t>Æç³ï»Õ»ñÇ ³í³½³Ïáå×³ÛÇÝ ÑÇÙùÇ Ï³éáõóáõÙ 10ëÙ Ñ³ëï.</t>
  </si>
  <si>
    <t xml:space="preserve">  6.  Ä³Ù³Ý³Ï³íáñ Ï³éáõÛóÝ»ñ                                                                               -   3,6x0,5%=1,8 %</t>
  </si>
  <si>
    <t xml:space="preserve">  7.  ÎÉÇÙ³Û³Ï³Ý å³ÛÙ³ÝÝ»ñÇ ³½¹»óáõÃÛáõÝ                                                            -  1,4x0,5%=0,7%</t>
  </si>
  <si>
    <t xml:space="preserve">      ÐÐ  ø³Õ³ù³ßÇÝáõÃÛ³Ý  Ü³Ë³ñ³ñáõÃÛ³Ý  21.08.2001Ã.  ÃÇí  68  Ññ³Ù³ÝÇ        </t>
  </si>
  <si>
    <t>1-1593</t>
  </si>
  <si>
    <t>²í»Éáñ¹  µÝ³ÑáÕÇ  Ùß³ÏáõÙ  ¿ùëÏ³í³ï.  µ³ñÓ»Éáí  ÇÝùÝ³Ã³÷</t>
  </si>
  <si>
    <r>
      <t>1000Ù</t>
    </r>
    <r>
      <rPr>
        <vertAlign val="superscript"/>
        <sz val="10"/>
        <rFont val="Arial Armenian"/>
        <family val="2"/>
      </rPr>
      <t>3</t>
    </r>
  </si>
  <si>
    <t>3-ñ¹ Ï³ñ·Ç µÝ³ÑáÕÇ Ñ³ñÃ»óáõÙ Ó»éùáí ³ãù³ã³÷áí</t>
  </si>
  <si>
    <t>1-24</t>
  </si>
  <si>
    <t>100 Ù2</t>
  </si>
</sst>
</file>

<file path=xl/styles.xml><?xml version="1.0" encoding="utf-8"?>
<styleSheet xmlns="http://schemas.openxmlformats.org/spreadsheetml/2006/main">
  <numFmts count="3">
    <numFmt numFmtId="165" formatCode="0.0"/>
    <numFmt numFmtId="166" formatCode="0.000"/>
    <numFmt numFmtId="167" formatCode="0.0000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"/>
      <family val="2"/>
      <charset val="204"/>
    </font>
    <font>
      <b/>
      <sz val="12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sz val="12"/>
      <color indexed="9"/>
      <name val="Arial Armenian"/>
      <family val="2"/>
    </font>
    <font>
      <sz val="12"/>
      <color indexed="10"/>
      <name val="Arial Armenian"/>
      <family val="2"/>
    </font>
    <font>
      <sz val="8"/>
      <name val="Arial Armenian"/>
      <family val="2"/>
    </font>
    <font>
      <sz val="10"/>
      <color indexed="9"/>
      <name val="Arial Armenian"/>
      <family val="2"/>
    </font>
    <font>
      <vertAlign val="superscript"/>
      <sz val="10"/>
      <name val="Arial Armenian"/>
      <family val="2"/>
    </font>
    <font>
      <sz val="10"/>
      <color indexed="8"/>
      <name val="Arial Armenian"/>
      <family val="2"/>
    </font>
    <font>
      <b/>
      <sz val="10"/>
      <color indexed="56"/>
      <name val="Arial Armenian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2" applyFont="1" applyFill="1"/>
    <xf numFmtId="0" fontId="2" fillId="0" borderId="1" xfId="2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horizontal="right" wrapText="1"/>
    </xf>
    <xf numFmtId="0" fontId="9" fillId="0" borderId="0" xfId="2" applyFont="1"/>
    <xf numFmtId="0" fontId="7" fillId="0" borderId="0" xfId="2" applyFont="1"/>
    <xf numFmtId="0" fontId="2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left" vertical="top" wrapText="1"/>
    </xf>
    <xf numFmtId="0" fontId="2" fillId="0" borderId="1" xfId="2" applyFont="1" applyBorder="1" applyAlignment="1">
      <alignment horizontal="center" wrapText="1"/>
    </xf>
    <xf numFmtId="0" fontId="2" fillId="0" borderId="0" xfId="2" applyFont="1"/>
    <xf numFmtId="0" fontId="11" fillId="0" borderId="0" xfId="2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17" fontId="2" fillId="0" borderId="1" xfId="2" applyNumberFormat="1" applyFont="1" applyBorder="1" applyAlignment="1">
      <alignment horizontal="left" vertical="top" wrapText="1"/>
    </xf>
    <xf numFmtId="165" fontId="2" fillId="0" borderId="1" xfId="2" applyNumberFormat="1" applyFont="1" applyFill="1" applyBorder="1" applyAlignment="1">
      <alignment horizontal="right" wrapText="1"/>
    </xf>
    <xf numFmtId="166" fontId="2" fillId="0" borderId="1" xfId="2" applyNumberFormat="1" applyFont="1" applyBorder="1" applyAlignment="1">
      <alignment horizontal="right" wrapText="1"/>
    </xf>
    <xf numFmtId="165" fontId="2" fillId="0" borderId="1" xfId="2" applyNumberFormat="1" applyFont="1" applyBorder="1" applyAlignment="1">
      <alignment horizontal="right" wrapText="1"/>
    </xf>
    <xf numFmtId="0" fontId="2" fillId="0" borderId="1" xfId="2" applyFont="1" applyBorder="1" applyAlignment="1">
      <alignment horizontal="left" wrapText="1"/>
    </xf>
    <xf numFmtId="1" fontId="2" fillId="0" borderId="1" xfId="2" applyNumberFormat="1" applyFont="1" applyBorder="1" applyAlignment="1">
      <alignment horizontal="right" wrapText="1"/>
    </xf>
    <xf numFmtId="2" fontId="2" fillId="0" borderId="1" xfId="2" applyNumberFormat="1" applyFont="1" applyBorder="1" applyAlignment="1">
      <alignment horizontal="right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NumberFormat="1" applyFont="1" applyFill="1" applyBorder="1" applyAlignment="1">
      <alignment horizontal="right" wrapText="1"/>
    </xf>
    <xf numFmtId="0" fontId="5" fillId="0" borderId="1" xfId="2" applyFont="1" applyFill="1" applyBorder="1" applyAlignment="1">
      <alignment horizontal="left" wrapText="1"/>
    </xf>
    <xf numFmtId="167" fontId="5" fillId="0" borderId="1" xfId="2" applyNumberFormat="1" applyFont="1" applyFill="1" applyBorder="1" applyAlignment="1">
      <alignment horizontal="right" wrapText="1"/>
    </xf>
    <xf numFmtId="2" fontId="2" fillId="0" borderId="1" xfId="2" applyNumberFormat="1" applyFont="1" applyFill="1" applyBorder="1" applyAlignment="1">
      <alignment horizontal="right" wrapText="1"/>
    </xf>
    <xf numFmtId="0" fontId="5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wrapText="1"/>
    </xf>
    <xf numFmtId="0" fontId="2" fillId="0" borderId="1" xfId="2" applyNumberFormat="1" applyFont="1" applyFill="1" applyBorder="1" applyAlignment="1">
      <alignment horizontal="right" wrapText="1"/>
    </xf>
    <xf numFmtId="1" fontId="2" fillId="0" borderId="1" xfId="2" applyNumberFormat="1" applyFont="1" applyFill="1" applyBorder="1" applyAlignment="1">
      <alignment horizontal="right" wrapText="1"/>
    </xf>
    <xf numFmtId="0" fontId="2" fillId="0" borderId="1" xfId="2" applyNumberFormat="1" applyFont="1" applyBorder="1" applyAlignment="1">
      <alignment horizontal="right" wrapText="1"/>
    </xf>
    <xf numFmtId="0" fontId="13" fillId="0" borderId="1" xfId="2" applyNumberFormat="1" applyFont="1" applyBorder="1" applyAlignment="1">
      <alignment horizontal="right" wrapText="1"/>
    </xf>
    <xf numFmtId="0" fontId="2" fillId="0" borderId="2" xfId="2" applyFont="1" applyBorder="1" applyAlignment="1">
      <alignment horizontal="center" vertical="top" wrapText="1"/>
    </xf>
    <xf numFmtId="17" fontId="2" fillId="0" borderId="2" xfId="2" applyNumberFormat="1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0" fontId="2" fillId="0" borderId="2" xfId="2" applyFont="1" applyBorder="1" applyAlignment="1">
      <alignment vertical="top" wrapText="1"/>
    </xf>
    <xf numFmtId="17" fontId="2" fillId="0" borderId="1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1" fillId="0" borderId="0" xfId="2" applyFill="1"/>
    <xf numFmtId="0" fontId="2" fillId="0" borderId="1" xfId="2" applyNumberFormat="1" applyFont="1" applyFill="1" applyBorder="1" applyAlignment="1">
      <alignment horizontal="left" wrapText="1"/>
    </xf>
    <xf numFmtId="0" fontId="2" fillId="0" borderId="1" xfId="2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left" wrapText="1"/>
    </xf>
    <xf numFmtId="0" fontId="2" fillId="0" borderId="1" xfId="2" applyFont="1" applyFill="1" applyBorder="1" applyAlignment="1">
      <alignment horizontal="center" vertical="top" wrapText="1"/>
    </xf>
    <xf numFmtId="166" fontId="2" fillId="0" borderId="1" xfId="2" applyNumberFormat="1" applyFont="1" applyFill="1" applyBorder="1" applyAlignment="1">
      <alignment horizontal="right" wrapText="1"/>
    </xf>
    <xf numFmtId="0" fontId="2" fillId="0" borderId="3" xfId="2" applyNumberFormat="1" applyFont="1" applyBorder="1" applyAlignment="1">
      <alignment horizontal="center" vertical="top" wrapText="1"/>
    </xf>
    <xf numFmtId="0" fontId="2" fillId="0" borderId="3" xfId="2" applyFont="1" applyBorder="1" applyAlignment="1">
      <alignment vertical="top" wrapText="1"/>
    </xf>
    <xf numFmtId="2" fontId="10" fillId="0" borderId="3" xfId="2" applyNumberFormat="1" applyFont="1" applyBorder="1" applyAlignment="1">
      <alignment horizontal="center" vertical="center" wrapText="1"/>
    </xf>
    <xf numFmtId="0" fontId="11" fillId="0" borderId="3" xfId="2" applyFont="1" applyBorder="1" applyAlignment="1">
      <alignment vertical="top" wrapText="1"/>
    </xf>
    <xf numFmtId="2" fontId="2" fillId="0" borderId="3" xfId="2" applyNumberFormat="1" applyFont="1" applyBorder="1" applyAlignment="1">
      <alignment vertical="top" wrapText="1"/>
    </xf>
    <xf numFmtId="166" fontId="2" fillId="0" borderId="3" xfId="2" applyNumberFormat="1" applyFont="1" applyBorder="1" applyAlignment="1">
      <alignment vertical="top" wrapText="1"/>
    </xf>
    <xf numFmtId="0" fontId="2" fillId="0" borderId="3" xfId="2" applyFont="1" applyFill="1" applyBorder="1" applyAlignment="1">
      <alignment vertical="top" wrapText="1"/>
    </xf>
    <xf numFmtId="0" fontId="1" fillId="0" borderId="3" xfId="2" applyFill="1" applyBorder="1" applyAlignment="1">
      <alignment vertical="top" wrapText="1"/>
    </xf>
    <xf numFmtId="0" fontId="2" fillId="0" borderId="0" xfId="2" applyFont="1" applyAlignment="1">
      <alignment wrapText="1"/>
    </xf>
    <xf numFmtId="0" fontId="14" fillId="0" borderId="8" xfId="0" applyFont="1" applyBorder="1" applyAlignment="1">
      <alignment horizontal="left" vertical="top" wrapText="1"/>
    </xf>
    <xf numFmtId="0" fontId="7" fillId="0" borderId="0" xfId="2" applyFont="1" applyFill="1" applyAlignment="1">
      <alignment horizontal="center" wrapText="1"/>
    </xf>
    <xf numFmtId="0" fontId="2" fillId="0" borderId="9" xfId="2" applyFont="1" applyBorder="1" applyAlignment="1">
      <alignment horizontal="center" vertical="top" wrapText="1"/>
    </xf>
    <xf numFmtId="0" fontId="2" fillId="0" borderId="9" xfId="2" applyNumberFormat="1" applyFont="1" applyFill="1" applyBorder="1" applyAlignment="1">
      <alignment horizontal="right" wrapText="1"/>
    </xf>
    <xf numFmtId="0" fontId="2" fillId="0" borderId="10" xfId="2" applyNumberFormat="1" applyFont="1" applyFill="1" applyBorder="1" applyAlignment="1">
      <alignment horizontal="right" wrapText="1"/>
    </xf>
    <xf numFmtId="2" fontId="2" fillId="0" borderId="9" xfId="2" applyNumberFormat="1" applyFont="1" applyFill="1" applyBorder="1" applyAlignment="1">
      <alignment horizontal="right" wrapText="1"/>
    </xf>
    <xf numFmtId="2" fontId="2" fillId="0" borderId="10" xfId="2" applyNumberFormat="1" applyFont="1" applyFill="1" applyBorder="1" applyAlignment="1">
      <alignment horizontal="right" wrapText="1"/>
    </xf>
    <xf numFmtId="0" fontId="2" fillId="0" borderId="10" xfId="2" applyFont="1" applyBorder="1" applyAlignment="1">
      <alignment horizontal="center" vertical="top" wrapText="1"/>
    </xf>
    <xf numFmtId="0" fontId="2" fillId="0" borderId="9" xfId="2" applyNumberFormat="1" applyFont="1" applyFill="1" applyBorder="1" applyAlignment="1">
      <alignment horizontal="left" vertical="top" wrapText="1"/>
    </xf>
    <xf numFmtId="0" fontId="2" fillId="0" borderId="10" xfId="2" applyNumberFormat="1" applyFont="1" applyFill="1" applyBorder="1" applyAlignment="1">
      <alignment horizontal="left" vertical="top" wrapText="1"/>
    </xf>
    <xf numFmtId="2" fontId="2" fillId="0" borderId="9" xfId="2" applyNumberFormat="1" applyFont="1" applyBorder="1" applyAlignment="1">
      <alignment horizontal="center" wrapText="1"/>
    </xf>
    <xf numFmtId="2" fontId="2" fillId="0" borderId="10" xfId="2" applyNumberFormat="1" applyFont="1" applyBorder="1" applyAlignment="1">
      <alignment horizontal="center" wrapText="1"/>
    </xf>
    <xf numFmtId="2" fontId="2" fillId="0" borderId="2" xfId="2" applyNumberFormat="1" applyFont="1" applyBorder="1" applyAlignment="1">
      <alignment horizontal="center" wrapText="1"/>
    </xf>
    <xf numFmtId="2" fontId="2" fillId="0" borderId="9" xfId="2" applyNumberFormat="1" applyFont="1" applyBorder="1" applyAlignment="1">
      <alignment horizontal="right" wrapText="1"/>
    </xf>
    <xf numFmtId="2" fontId="2" fillId="0" borderId="10" xfId="2" applyNumberFormat="1" applyFont="1" applyBorder="1" applyAlignment="1">
      <alignment horizontal="right" wrapText="1"/>
    </xf>
    <xf numFmtId="2" fontId="2" fillId="0" borderId="2" xfId="2" applyNumberFormat="1" applyFont="1" applyBorder="1" applyAlignment="1">
      <alignment horizontal="right" wrapText="1"/>
    </xf>
    <xf numFmtId="0" fontId="5" fillId="0" borderId="11" xfId="2" applyFont="1" applyFill="1" applyBorder="1" applyAlignment="1">
      <alignment horizontal="center" vertical="top" wrapText="1"/>
    </xf>
    <xf numFmtId="17" fontId="2" fillId="0" borderId="9" xfId="2" applyNumberFormat="1" applyFont="1" applyBorder="1" applyAlignment="1">
      <alignment horizontal="center" vertical="top" wrapText="1"/>
    </xf>
    <xf numFmtId="17" fontId="2" fillId="0" borderId="10" xfId="2" applyNumberFormat="1" applyFont="1" applyBorder="1" applyAlignment="1">
      <alignment horizontal="center" vertical="top" wrapText="1"/>
    </xf>
    <xf numFmtId="17" fontId="2" fillId="0" borderId="2" xfId="2" applyNumberFormat="1" applyFont="1" applyBorder="1" applyAlignment="1">
      <alignment horizontal="center" vertical="top" wrapText="1"/>
    </xf>
    <xf numFmtId="0" fontId="2" fillId="0" borderId="9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left" vertical="top" wrapText="1"/>
    </xf>
    <xf numFmtId="0" fontId="2" fillId="0" borderId="9" xfId="2" applyFont="1" applyFill="1" applyBorder="1" applyAlignment="1">
      <alignment horizontal="center" vertical="top" wrapText="1"/>
    </xf>
    <xf numFmtId="0" fontId="2" fillId="0" borderId="10" xfId="2" applyFont="1" applyFill="1" applyBorder="1" applyAlignment="1">
      <alignment horizontal="center" vertical="top" wrapText="1"/>
    </xf>
    <xf numFmtId="17" fontId="2" fillId="0" borderId="9" xfId="2" applyNumberFormat="1" applyFont="1" applyBorder="1" applyAlignment="1">
      <alignment horizontal="left" vertical="top" wrapText="1"/>
    </xf>
    <xf numFmtId="17" fontId="2" fillId="0" borderId="10" xfId="2" applyNumberFormat="1" applyFont="1" applyBorder="1" applyAlignment="1">
      <alignment horizontal="left" vertical="top" wrapText="1"/>
    </xf>
    <xf numFmtId="0" fontId="5" fillId="0" borderId="12" xfId="2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/>
    </xf>
    <xf numFmtId="2" fontId="2" fillId="0" borderId="3" xfId="2" applyNumberFormat="1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top" wrapText="1"/>
    </xf>
    <xf numFmtId="0" fontId="2" fillId="0" borderId="3" xfId="2" applyFont="1" applyBorder="1" applyAlignment="1">
      <alignment horizontal="left" vertical="top" wrapText="1"/>
    </xf>
    <xf numFmtId="0" fontId="7" fillId="0" borderId="3" xfId="2" applyFont="1" applyFill="1" applyBorder="1" applyAlignment="1">
      <alignment horizontal="center" vertical="top" wrapText="1"/>
    </xf>
    <xf numFmtId="0" fontId="7" fillId="0" borderId="5" xfId="2" applyFont="1" applyFill="1" applyBorder="1" applyAlignment="1">
      <alignment horizontal="center" wrapText="1"/>
    </xf>
    <xf numFmtId="165" fontId="10" fillId="0" borderId="3" xfId="2" applyNumberFormat="1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wrapText="1"/>
    </xf>
    <xf numFmtId="0" fontId="7" fillId="0" borderId="13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left" vertical="top" wrapText="1"/>
    </xf>
    <xf numFmtId="0" fontId="7" fillId="0" borderId="5" xfId="2" applyFont="1" applyFill="1" applyBorder="1" applyAlignment="1">
      <alignment horizontal="center" vertical="top" wrapText="1"/>
    </xf>
    <xf numFmtId="0" fontId="7" fillId="0" borderId="6" xfId="2" applyFont="1" applyFill="1" applyBorder="1" applyAlignment="1">
      <alignment horizontal="center" vertical="top" wrapText="1"/>
    </xf>
    <xf numFmtId="2" fontId="2" fillId="0" borderId="9" xfId="2" applyNumberFormat="1" applyFont="1" applyBorder="1" applyAlignment="1">
      <alignment wrapText="1"/>
    </xf>
    <xf numFmtId="2" fontId="2" fillId="0" borderId="10" xfId="2" applyNumberFormat="1" applyFont="1" applyBorder="1" applyAlignment="1">
      <alignment wrapText="1"/>
    </xf>
    <xf numFmtId="2" fontId="2" fillId="0" borderId="2" xfId="2" applyNumberFormat="1" applyFont="1" applyBorder="1" applyAlignment="1">
      <alignment wrapText="1"/>
    </xf>
    <xf numFmtId="2" fontId="2" fillId="0" borderId="9" xfId="2" applyNumberFormat="1" applyFont="1" applyFill="1" applyBorder="1" applyAlignment="1">
      <alignment wrapText="1"/>
    </xf>
    <xf numFmtId="2" fontId="2" fillId="0" borderId="2" xfId="2" applyNumberFormat="1" applyFont="1" applyFill="1" applyBorder="1" applyAlignment="1">
      <alignment wrapText="1"/>
    </xf>
    <xf numFmtId="0" fontId="2" fillId="0" borderId="9" xfId="2" applyNumberFormat="1" applyFont="1" applyFill="1" applyBorder="1" applyAlignment="1">
      <alignment wrapText="1"/>
    </xf>
    <xf numFmtId="0" fontId="2" fillId="0" borderId="10" xfId="2" applyNumberFormat="1" applyFont="1" applyFill="1" applyBorder="1" applyAlignment="1">
      <alignment wrapText="1"/>
    </xf>
    <xf numFmtId="0" fontId="2" fillId="0" borderId="2" xfId="2" applyNumberFormat="1" applyFont="1" applyFill="1" applyBorder="1" applyAlignment="1">
      <alignment wrapText="1"/>
    </xf>
    <xf numFmtId="2" fontId="2" fillId="0" borderId="14" xfId="2" applyNumberFormat="1" applyFont="1" applyBorder="1" applyAlignment="1">
      <alignment wrapText="1"/>
    </xf>
    <xf numFmtId="0" fontId="2" fillId="0" borderId="14" xfId="2" applyNumberFormat="1" applyFont="1" applyFill="1" applyBorder="1" applyAlignment="1">
      <alignment wrapText="1"/>
    </xf>
    <xf numFmtId="0" fontId="11" fillId="0" borderId="3" xfId="2" applyFont="1" applyFill="1" applyBorder="1" applyAlignment="1">
      <alignment vertical="top" wrapText="1"/>
    </xf>
    <xf numFmtId="2" fontId="2" fillId="0" borderId="3" xfId="2" applyNumberFormat="1" applyFont="1" applyFill="1" applyBorder="1" applyAlignment="1">
      <alignment vertical="top" wrapText="1"/>
    </xf>
    <xf numFmtId="166" fontId="2" fillId="0" borderId="3" xfId="2" applyNumberFormat="1" applyFont="1" applyFill="1" applyBorder="1" applyAlignment="1">
      <alignment vertical="top" wrapText="1"/>
    </xf>
    <xf numFmtId="0" fontId="6" fillId="0" borderId="10" xfId="2" applyFont="1" applyFill="1" applyBorder="1" applyAlignment="1">
      <alignment horizontal="center" vertical="top" wrapText="1"/>
    </xf>
    <xf numFmtId="0" fontId="6" fillId="0" borderId="10" xfId="2" applyNumberFormat="1" applyFont="1" applyFill="1" applyBorder="1" applyAlignment="1">
      <alignment horizontal="left" vertical="top" wrapText="1"/>
    </xf>
    <xf numFmtId="2" fontId="10" fillId="0" borderId="3" xfId="2" applyNumberFormat="1" applyFont="1" applyBorder="1" applyAlignment="1">
      <alignment horizontal="center" vertical="top" wrapText="1"/>
    </xf>
    <xf numFmtId="0" fontId="7" fillId="0" borderId="0" xfId="2" applyFont="1" applyFill="1" applyBorder="1" applyAlignment="1">
      <alignment horizontal="center" vertical="top" wrapText="1"/>
    </xf>
    <xf numFmtId="0" fontId="7" fillId="0" borderId="13" xfId="2" applyFont="1" applyFill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top" wrapText="1"/>
    </xf>
    <xf numFmtId="165" fontId="10" fillId="0" borderId="3" xfId="2" applyNumberFormat="1" applyFont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right" vertical="top" wrapText="1"/>
    </xf>
    <xf numFmtId="2" fontId="2" fillId="0" borderId="1" xfId="2" applyNumberFormat="1" applyFont="1" applyFill="1" applyBorder="1" applyAlignment="1">
      <alignment horizontal="right" vertical="top" wrapText="1"/>
    </xf>
    <xf numFmtId="166" fontId="2" fillId="0" borderId="1" xfId="2" applyNumberFormat="1" applyFont="1" applyFill="1" applyBorder="1" applyAlignment="1">
      <alignment horizontal="right" vertical="top" wrapText="1"/>
    </xf>
    <xf numFmtId="0" fontId="5" fillId="0" borderId="1" xfId="2" applyNumberFormat="1" applyFont="1" applyFill="1" applyBorder="1" applyAlignment="1">
      <alignment horizontal="right" vertical="top" wrapText="1"/>
    </xf>
    <xf numFmtId="2" fontId="2" fillId="0" borderId="9" xfId="2" applyNumberFormat="1" applyFont="1" applyBorder="1" applyAlignment="1">
      <alignment horizontal="right" vertical="top" wrapText="1"/>
    </xf>
    <xf numFmtId="2" fontId="2" fillId="0" borderId="10" xfId="2" applyNumberFormat="1" applyFont="1" applyBorder="1" applyAlignment="1">
      <alignment horizontal="right" vertical="top" wrapText="1"/>
    </xf>
    <xf numFmtId="2" fontId="2" fillId="0" borderId="2" xfId="2" applyNumberFormat="1" applyFont="1" applyBorder="1" applyAlignment="1">
      <alignment horizontal="right" vertical="top" wrapText="1"/>
    </xf>
    <xf numFmtId="1" fontId="2" fillId="0" borderId="2" xfId="2" applyNumberFormat="1" applyFont="1" applyBorder="1" applyAlignment="1">
      <alignment horizontal="right" vertical="top" wrapText="1"/>
    </xf>
    <xf numFmtId="2" fontId="2" fillId="0" borderId="1" xfId="2" applyNumberFormat="1" applyFont="1" applyBorder="1" applyAlignment="1">
      <alignment horizontal="right" vertical="top" wrapText="1"/>
    </xf>
    <xf numFmtId="166" fontId="2" fillId="0" borderId="1" xfId="2" applyNumberFormat="1" applyFont="1" applyBorder="1" applyAlignment="1">
      <alignment horizontal="right" vertical="top" wrapText="1"/>
    </xf>
    <xf numFmtId="165" fontId="2" fillId="0" borderId="1" xfId="2" applyNumberFormat="1" applyFont="1" applyBorder="1" applyAlignment="1">
      <alignment horizontal="right" vertical="top" wrapText="1"/>
    </xf>
    <xf numFmtId="0" fontId="2" fillId="0" borderId="1" xfId="2" applyNumberFormat="1" applyFont="1" applyFill="1" applyBorder="1" applyAlignment="1">
      <alignment horizontal="right" vertical="top" wrapText="1"/>
    </xf>
    <xf numFmtId="0" fontId="2" fillId="0" borderId="1" xfId="2" applyFont="1" applyFill="1" applyBorder="1" applyAlignment="1">
      <alignment horizontal="right" vertical="top" wrapText="1"/>
    </xf>
    <xf numFmtId="0" fontId="2" fillId="0" borderId="9" xfId="2" applyNumberFormat="1" applyFont="1" applyFill="1" applyBorder="1" applyAlignment="1">
      <alignment horizontal="center" vertical="top" wrapText="1"/>
    </xf>
    <xf numFmtId="0" fontId="2" fillId="0" borderId="9" xfId="2" applyNumberFormat="1" applyFont="1" applyFill="1" applyBorder="1" applyAlignment="1">
      <alignment horizontal="right" vertical="top" wrapText="1"/>
    </xf>
    <xf numFmtId="0" fontId="2" fillId="0" borderId="10" xfId="2" applyNumberFormat="1" applyFont="1" applyFill="1" applyBorder="1" applyAlignment="1">
      <alignment horizontal="center" vertical="top" wrapText="1"/>
    </xf>
    <xf numFmtId="0" fontId="2" fillId="0" borderId="10" xfId="2" applyNumberFormat="1" applyFont="1" applyFill="1" applyBorder="1" applyAlignment="1">
      <alignment horizontal="right" vertical="top" wrapText="1"/>
    </xf>
    <xf numFmtId="2" fontId="2" fillId="0" borderId="9" xfId="2" applyNumberFormat="1" applyFont="1" applyFill="1" applyBorder="1" applyAlignment="1">
      <alignment horizontal="right" vertical="top" wrapText="1"/>
    </xf>
    <xf numFmtId="2" fontId="2" fillId="0" borderId="10" xfId="2" applyNumberFormat="1" applyFont="1" applyFill="1" applyBorder="1" applyAlignment="1">
      <alignment horizontal="right" vertical="top" wrapText="1"/>
    </xf>
    <xf numFmtId="2" fontId="2" fillId="0" borderId="2" xfId="2" applyNumberFormat="1" applyFont="1" applyFill="1" applyBorder="1" applyAlignment="1">
      <alignment horizontal="right" vertical="top" wrapText="1"/>
    </xf>
    <xf numFmtId="1" fontId="2" fillId="0" borderId="1" xfId="2" applyNumberFormat="1" applyFont="1" applyFill="1" applyBorder="1" applyAlignment="1">
      <alignment horizontal="right" vertical="top" wrapText="1"/>
    </xf>
    <xf numFmtId="0" fontId="9" fillId="0" borderId="0" xfId="2" applyFont="1" applyAlignment="1">
      <alignment wrapText="1"/>
    </xf>
    <xf numFmtId="0" fontId="9" fillId="0" borderId="0" xfId="2" applyFont="1" applyAlignment="1">
      <alignment vertical="top" wrapText="1"/>
    </xf>
    <xf numFmtId="2" fontId="9" fillId="0" borderId="0" xfId="2" applyNumberFormat="1" applyFont="1" applyAlignment="1">
      <alignment vertical="top" wrapText="1"/>
    </xf>
    <xf numFmtId="0" fontId="7" fillId="0" borderId="0" xfId="2" applyFont="1" applyAlignment="1">
      <alignment wrapText="1"/>
    </xf>
    <xf numFmtId="0" fontId="7" fillId="0" borderId="0" xfId="2" applyFont="1" applyAlignment="1">
      <alignment vertical="top" wrapText="1"/>
    </xf>
    <xf numFmtId="2" fontId="7" fillId="0" borderId="0" xfId="2" applyNumberFormat="1" applyFont="1" applyAlignment="1">
      <alignment vertical="top" wrapText="1"/>
    </xf>
    <xf numFmtId="0" fontId="7" fillId="0" borderId="0" xfId="2" applyFont="1" applyFill="1" applyAlignment="1">
      <alignment horizontal="center" vertical="top" wrapText="1"/>
    </xf>
    <xf numFmtId="0" fontId="8" fillId="0" borderId="0" xfId="2" applyFont="1" applyAlignment="1">
      <alignment wrapText="1"/>
    </xf>
    <xf numFmtId="2" fontId="7" fillId="0" borderId="0" xfId="2" applyNumberFormat="1" applyFont="1" applyAlignment="1">
      <alignment wrapText="1"/>
    </xf>
    <xf numFmtId="0" fontId="2" fillId="0" borderId="0" xfId="2" applyFont="1" applyAlignment="1">
      <alignment vertical="top" wrapText="1"/>
    </xf>
    <xf numFmtId="165" fontId="2" fillId="0" borderId="0" xfId="2" applyNumberFormat="1" applyFont="1" applyAlignment="1">
      <alignment vertical="top" wrapText="1"/>
    </xf>
    <xf numFmtId="0" fontId="11" fillId="0" borderId="0" xfId="2" applyFont="1" applyAlignment="1">
      <alignment wrapText="1"/>
    </xf>
    <xf numFmtId="2" fontId="2" fillId="0" borderId="0" xfId="2" applyNumberFormat="1" applyFont="1" applyAlignment="1">
      <alignment wrapText="1"/>
    </xf>
    <xf numFmtId="2" fontId="2" fillId="0" borderId="0" xfId="2" applyNumberFormat="1" applyFont="1" applyAlignment="1">
      <alignment vertical="top" wrapText="1"/>
    </xf>
    <xf numFmtId="0" fontId="11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1" fillId="0" borderId="3" xfId="2" applyFont="1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11" fillId="0" borderId="3" xfId="2" applyFont="1" applyBorder="1" applyAlignment="1">
      <alignment wrapText="1"/>
    </xf>
    <xf numFmtId="0" fontId="2" fillId="0" borderId="3" xfId="2" applyFont="1" applyBorder="1" applyAlignment="1">
      <alignment wrapText="1"/>
    </xf>
    <xf numFmtId="0" fontId="7" fillId="0" borderId="6" xfId="2" applyFont="1" applyFill="1" applyBorder="1" applyAlignment="1">
      <alignment horizontal="center" wrapText="1"/>
    </xf>
    <xf numFmtId="2" fontId="2" fillId="0" borderId="3" xfId="2" applyNumberFormat="1" applyFont="1" applyBorder="1" applyAlignment="1">
      <alignment wrapText="1"/>
    </xf>
    <xf numFmtId="0" fontId="2" fillId="0" borderId="0" xfId="2" applyFont="1" applyFill="1" applyAlignment="1">
      <alignment wrapText="1"/>
    </xf>
    <xf numFmtId="0" fontId="2" fillId="0" borderId="15" xfId="2" applyFont="1" applyBorder="1" applyAlignment="1">
      <alignment vertical="top" wrapText="1"/>
    </xf>
    <xf numFmtId="0" fontId="2" fillId="0" borderId="13" xfId="2" applyFont="1" applyBorder="1" applyAlignment="1">
      <alignment vertical="top" wrapText="1"/>
    </xf>
    <xf numFmtId="0" fontId="2" fillId="0" borderId="13" xfId="2" applyFont="1" applyBorder="1" applyAlignment="1">
      <alignment wrapText="1"/>
    </xf>
    <xf numFmtId="0" fontId="2" fillId="0" borderId="5" xfId="2" applyFont="1" applyBorder="1" applyAlignment="1">
      <alignment wrapText="1"/>
    </xf>
    <xf numFmtId="2" fontId="2" fillId="0" borderId="5" xfId="2" applyNumberFormat="1" applyFont="1" applyBorder="1" applyAlignment="1">
      <alignment wrapText="1"/>
    </xf>
    <xf numFmtId="166" fontId="2" fillId="0" borderId="6" xfId="2" applyNumberFormat="1" applyFont="1" applyBorder="1" applyAlignment="1">
      <alignment wrapText="1"/>
    </xf>
    <xf numFmtId="2" fontId="2" fillId="0" borderId="13" xfId="2" applyNumberFormat="1" applyFont="1" applyBorder="1" applyAlignment="1">
      <alignment wrapText="1"/>
    </xf>
    <xf numFmtId="166" fontId="2" fillId="0" borderId="16" xfId="2" applyNumberFormat="1" applyFont="1" applyBorder="1" applyAlignment="1">
      <alignment wrapText="1"/>
    </xf>
    <xf numFmtId="1" fontId="2" fillId="0" borderId="3" xfId="2" applyNumberFormat="1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wrapText="1"/>
    </xf>
    <xf numFmtId="0" fontId="7" fillId="0" borderId="13" xfId="2" applyFont="1" applyFill="1" applyBorder="1" applyAlignment="1">
      <alignment horizontal="left" wrapText="1"/>
    </xf>
    <xf numFmtId="0" fontId="7" fillId="0" borderId="0" xfId="2" applyFont="1" applyFill="1" applyAlignment="1">
      <alignment horizontal="left" wrapText="1"/>
    </xf>
    <xf numFmtId="0" fontId="2" fillId="0" borderId="0" xfId="2" applyFont="1" applyAlignment="1">
      <alignment horizontal="left" wrapText="1"/>
    </xf>
    <xf numFmtId="0" fontId="10" fillId="0" borderId="3" xfId="2" applyFont="1" applyBorder="1" applyAlignment="1">
      <alignment horizontal="left" vertical="center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2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4" xfId="2" applyFont="1" applyFill="1" applyBorder="1" applyAlignment="1">
      <alignment horizontal="center" vertical="top" wrapText="1"/>
    </xf>
    <xf numFmtId="0" fontId="6" fillId="0" borderId="5" xfId="2" applyFont="1" applyFill="1" applyBorder="1" applyAlignment="1">
      <alignment horizontal="center" vertical="top" wrapText="1"/>
    </xf>
    <xf numFmtId="0" fontId="6" fillId="0" borderId="6" xfId="2" applyFont="1" applyFill="1" applyBorder="1" applyAlignment="1">
      <alignment horizontal="center" vertical="top" wrapText="1"/>
    </xf>
    <xf numFmtId="0" fontId="6" fillId="0" borderId="5" xfId="2" applyFont="1" applyFill="1" applyBorder="1" applyAlignment="1">
      <alignment horizontal="center" wrapText="1"/>
    </xf>
    <xf numFmtId="0" fontId="7" fillId="0" borderId="7" xfId="2" applyFont="1" applyFill="1" applyBorder="1" applyAlignment="1">
      <alignment horizontal="center"/>
    </xf>
  </cellXfs>
  <cellStyles count="4">
    <cellStyle name="Normal_Sheet1" xfId="1"/>
    <cellStyle name="Обычный" xfId="0" builtinId="0"/>
    <cellStyle name="Обычный 2" xfId="2"/>
    <cellStyle name="Обычный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5"/>
  <sheetViews>
    <sheetView workbookViewId="0">
      <selection activeCell="F32" sqref="F32"/>
    </sheetView>
  </sheetViews>
  <sheetFormatPr defaultRowHeight="12.75"/>
  <cols>
    <col min="1" max="1" width="8.42578125" style="2" customWidth="1"/>
    <col min="2" max="2" width="8.5703125" style="2" customWidth="1"/>
    <col min="3" max="3" width="9" style="2" customWidth="1"/>
    <col min="4" max="4" width="8.28515625" style="2" customWidth="1"/>
    <col min="5" max="5" width="10.85546875" style="2" customWidth="1"/>
    <col min="6" max="6" width="10" style="2" customWidth="1"/>
    <col min="7" max="7" width="9.7109375" style="2" customWidth="1"/>
    <col min="8" max="8" width="13.28515625" style="2" customWidth="1"/>
    <col min="9" max="9" width="11" style="2" customWidth="1"/>
    <col min="10" max="16384" width="9.140625" style="2"/>
  </cols>
  <sheetData>
    <row r="2" spans="1:10" ht="15">
      <c r="A2" s="188" t="s">
        <v>0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44.25" customHeight="1">
      <c r="A3" s="189" t="e">
        <f ca="1">#REF!</f>
        <v>#REF!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ht="19.5" customHeight="1">
      <c r="A4" s="190"/>
      <c r="B4" s="190"/>
      <c r="C4" s="190"/>
      <c r="D4" s="190"/>
      <c r="E4" s="190"/>
      <c r="F4" s="190"/>
      <c r="G4" s="190"/>
      <c r="H4" s="190"/>
      <c r="I4" s="190"/>
      <c r="J4" s="190"/>
    </row>
    <row r="5" spans="1:10" s="1" customFormat="1" ht="21" customHeight="1">
      <c r="A5" s="191" t="s">
        <v>211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 s="1" customFormat="1" ht="18.75" customHeight="1">
      <c r="A6" s="191" t="s">
        <v>10</v>
      </c>
      <c r="B6" s="186"/>
      <c r="C6" s="186"/>
      <c r="D6" s="186"/>
      <c r="E6" s="186"/>
      <c r="F6" s="186"/>
      <c r="G6" s="186"/>
      <c r="H6" s="186"/>
      <c r="I6" s="186"/>
      <c r="J6" s="186"/>
    </row>
    <row r="7" spans="1:10" s="1" customFormat="1" ht="18.75" customHeight="1">
      <c r="A7" s="186" t="s">
        <v>17</v>
      </c>
      <c r="B7" s="186"/>
      <c r="C7" s="186"/>
      <c r="D7" s="186"/>
      <c r="E7" s="186"/>
      <c r="F7" s="186"/>
      <c r="G7" s="186"/>
      <c r="H7" s="186"/>
      <c r="I7" s="186"/>
      <c r="J7" s="186"/>
    </row>
    <row r="8" spans="1:10" ht="18.75" customHeight="1">
      <c r="A8" s="186" t="s">
        <v>11</v>
      </c>
      <c r="B8" s="186"/>
      <c r="C8" s="186"/>
      <c r="D8" s="186"/>
      <c r="E8" s="186"/>
      <c r="F8" s="186"/>
      <c r="G8" s="186"/>
      <c r="H8" s="186"/>
      <c r="I8" s="186"/>
      <c r="J8" s="186"/>
    </row>
    <row r="9" spans="1:10" ht="18.75" customHeight="1">
      <c r="A9" s="192" t="s">
        <v>207</v>
      </c>
      <c r="B9" s="192"/>
      <c r="C9" s="192"/>
      <c r="D9" s="192"/>
      <c r="E9" s="192"/>
      <c r="F9" s="192"/>
      <c r="G9" s="192"/>
      <c r="H9" s="192"/>
      <c r="I9" s="192"/>
      <c r="J9" s="192"/>
    </row>
    <row r="10" spans="1:10" s="1" customFormat="1" ht="18.75" customHeight="1">
      <c r="A10" s="191" t="s">
        <v>12</v>
      </c>
      <c r="B10" s="186"/>
      <c r="C10" s="186"/>
      <c r="D10" s="186"/>
      <c r="E10" s="186"/>
      <c r="F10" s="186"/>
      <c r="G10" s="186"/>
      <c r="H10" s="186"/>
      <c r="I10" s="186"/>
      <c r="J10" s="186"/>
    </row>
    <row r="11" spans="1:10" s="1" customFormat="1" ht="18.75" customHeight="1">
      <c r="A11" s="191" t="s">
        <v>13</v>
      </c>
      <c r="B11" s="186"/>
      <c r="C11" s="186"/>
      <c r="D11" s="186"/>
      <c r="E11" s="186"/>
      <c r="F11" s="186"/>
      <c r="G11" s="186"/>
      <c r="H11" s="186"/>
      <c r="I11" s="186"/>
      <c r="J11" s="186"/>
    </row>
    <row r="12" spans="1:10" ht="18.75" customHeight="1">
      <c r="A12" s="186" t="s">
        <v>16</v>
      </c>
      <c r="B12" s="186"/>
      <c r="C12" s="186"/>
      <c r="D12" s="186"/>
      <c r="E12" s="186"/>
      <c r="F12" s="186"/>
      <c r="G12" s="186"/>
      <c r="H12" s="186"/>
      <c r="I12" s="186"/>
      <c r="J12" s="186"/>
    </row>
    <row r="13" spans="1:10" ht="18.75" customHeight="1">
      <c r="A13" s="186" t="s">
        <v>6</v>
      </c>
      <c r="B13" s="186"/>
      <c r="C13" s="186"/>
      <c r="D13" s="186"/>
      <c r="E13" s="186"/>
      <c r="F13" s="186"/>
      <c r="G13" s="186"/>
      <c r="H13" s="186"/>
      <c r="I13" s="186"/>
      <c r="J13" s="186"/>
    </row>
    <row r="14" spans="1:10" ht="18.75" customHeight="1">
      <c r="A14" s="186" t="s">
        <v>7</v>
      </c>
      <c r="B14" s="186"/>
      <c r="C14" s="186"/>
      <c r="D14" s="186"/>
      <c r="E14" s="186"/>
      <c r="F14" s="186"/>
      <c r="G14" s="186"/>
      <c r="H14" s="186"/>
      <c r="I14" s="186"/>
      <c r="J14" s="186"/>
    </row>
    <row r="15" spans="1:10" ht="18.75" customHeight="1">
      <c r="A15" s="186" t="s">
        <v>227</v>
      </c>
      <c r="B15" s="186"/>
      <c r="C15" s="186"/>
      <c r="D15" s="186"/>
      <c r="E15" s="186"/>
      <c r="F15" s="186"/>
      <c r="G15" s="186"/>
      <c r="H15" s="186"/>
      <c r="I15" s="186"/>
      <c r="J15" s="186"/>
    </row>
    <row r="16" spans="1:10" ht="18.75" customHeight="1">
      <c r="A16" s="186" t="s">
        <v>208</v>
      </c>
      <c r="B16" s="186"/>
      <c r="C16" s="186"/>
      <c r="D16" s="186"/>
      <c r="E16" s="186"/>
      <c r="F16" s="186"/>
      <c r="G16" s="186"/>
      <c r="H16" s="186"/>
      <c r="I16" s="186"/>
      <c r="J16" s="186"/>
    </row>
    <row r="17" spans="1:10" ht="18.75" customHeight="1">
      <c r="A17" s="186" t="s">
        <v>209</v>
      </c>
      <c r="B17" s="186"/>
      <c r="C17" s="186"/>
      <c r="D17" s="186"/>
      <c r="E17" s="186"/>
      <c r="F17" s="186"/>
      <c r="G17" s="186"/>
      <c r="H17" s="186"/>
      <c r="I17" s="186"/>
      <c r="J17" s="186"/>
    </row>
    <row r="18" spans="1:10" ht="18.75" customHeight="1">
      <c r="A18" s="186" t="s">
        <v>8</v>
      </c>
      <c r="B18" s="186"/>
      <c r="C18" s="186"/>
      <c r="D18" s="186"/>
      <c r="E18" s="186"/>
      <c r="F18" s="186"/>
      <c r="G18" s="186"/>
      <c r="H18" s="186"/>
      <c r="I18" s="186"/>
      <c r="J18" s="186"/>
    </row>
    <row r="19" spans="1:10" ht="18.75" customHeight="1">
      <c r="A19" s="186" t="s">
        <v>9</v>
      </c>
      <c r="B19" s="186"/>
      <c r="C19" s="186"/>
      <c r="D19" s="186"/>
      <c r="E19" s="186"/>
      <c r="F19" s="186"/>
      <c r="G19" s="186"/>
      <c r="H19" s="186"/>
      <c r="I19" s="186"/>
      <c r="J19" s="186"/>
    </row>
    <row r="20" spans="1:10" ht="18.75" hidden="1" customHeight="1">
      <c r="A20" s="186" t="s">
        <v>14</v>
      </c>
      <c r="B20" s="186"/>
      <c r="C20" s="186"/>
      <c r="D20" s="186"/>
      <c r="E20" s="186"/>
      <c r="F20" s="186"/>
      <c r="G20" s="186"/>
      <c r="H20" s="186"/>
      <c r="I20" s="186"/>
      <c r="J20" s="186"/>
    </row>
    <row r="21" spans="1:10" ht="18.75" hidden="1" customHeight="1">
      <c r="A21" s="186" t="s">
        <v>1</v>
      </c>
      <c r="B21" s="186"/>
      <c r="C21" s="186"/>
      <c r="D21" s="186"/>
      <c r="E21" s="186"/>
      <c r="F21" s="186"/>
      <c r="G21" s="186"/>
      <c r="H21" s="186"/>
      <c r="I21" s="186"/>
      <c r="J21" s="186"/>
    </row>
    <row r="22" spans="1:10" ht="18.75" hidden="1" customHeight="1">
      <c r="A22" s="186" t="s">
        <v>15</v>
      </c>
      <c r="B22" s="186"/>
      <c r="C22" s="186"/>
      <c r="D22" s="186"/>
      <c r="E22" s="186"/>
      <c r="F22" s="186"/>
      <c r="G22" s="186"/>
      <c r="H22" s="186"/>
      <c r="I22" s="186"/>
      <c r="J22" s="186"/>
    </row>
    <row r="23" spans="1:10" ht="18.75" customHeight="1">
      <c r="A23" s="186" t="s">
        <v>233</v>
      </c>
      <c r="B23" s="186"/>
      <c r="C23" s="186"/>
      <c r="D23" s="186"/>
      <c r="E23" s="186"/>
      <c r="F23" s="186"/>
      <c r="G23" s="186"/>
      <c r="H23" s="186"/>
      <c r="I23" s="186"/>
      <c r="J23" s="186"/>
    </row>
    <row r="24" spans="1:10" ht="18.75" customHeight="1">
      <c r="A24" s="186" t="s">
        <v>234</v>
      </c>
      <c r="B24" s="186"/>
      <c r="C24" s="186"/>
      <c r="D24" s="186"/>
      <c r="E24" s="186"/>
      <c r="F24" s="186"/>
      <c r="G24" s="186"/>
      <c r="H24" s="186"/>
      <c r="I24" s="186"/>
      <c r="J24" s="186"/>
    </row>
    <row r="25" spans="1:10" ht="18.75" customHeight="1">
      <c r="A25" s="186" t="s">
        <v>235</v>
      </c>
      <c r="B25" s="186"/>
      <c r="C25" s="186"/>
      <c r="D25" s="186"/>
      <c r="E25" s="186"/>
      <c r="F25" s="186"/>
      <c r="G25" s="186"/>
      <c r="H25" s="186"/>
      <c r="I25" s="186"/>
      <c r="J25" s="186"/>
    </row>
    <row r="26" spans="1:10" ht="18.75" customHeight="1">
      <c r="A26" s="6" t="s">
        <v>18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ht="18.75" customHeight="1">
      <c r="A27" s="6" t="s">
        <v>210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ht="18.75" customHeight="1">
      <c r="A28" s="6" t="s">
        <v>22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ht="18.75" customHeight="1">
      <c r="A29" s="6" t="s">
        <v>2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ht="18.75" customHeight="1">
      <c r="A30" s="6" t="s">
        <v>3</v>
      </c>
      <c r="B30" s="6"/>
      <c r="C30" s="6"/>
      <c r="D30" s="6"/>
      <c r="E30" s="6"/>
      <c r="F30" s="6"/>
      <c r="G30" s="6"/>
      <c r="H30" s="6"/>
      <c r="I30" s="6"/>
      <c r="J30" s="6"/>
    </row>
    <row r="31" spans="1:10" ht="22.5" customHeight="1">
      <c r="A31" s="7" t="s">
        <v>4</v>
      </c>
      <c r="B31" s="7"/>
      <c r="C31" s="7"/>
      <c r="D31" s="7"/>
      <c r="E31" s="7"/>
      <c r="F31" s="3" t="e">
        <f ca="1">#REF!</f>
        <v>#REF!</v>
      </c>
      <c r="G31" s="6" t="s">
        <v>5</v>
      </c>
      <c r="H31" s="7"/>
      <c r="I31" s="7"/>
      <c r="J31" s="7"/>
    </row>
    <row r="32" spans="1:10" ht="22.5" customHeight="1">
      <c r="A32" s="7" t="s">
        <v>19</v>
      </c>
      <c r="B32" s="7"/>
      <c r="C32" s="7"/>
      <c r="D32" s="7"/>
      <c r="E32" s="7" t="s">
        <v>20</v>
      </c>
      <c r="G32" s="4"/>
      <c r="H32" s="7"/>
      <c r="I32" s="7"/>
      <c r="J32" s="7"/>
    </row>
    <row r="33" spans="1:11" ht="22.5" customHeight="1">
      <c r="A33" s="7"/>
      <c r="B33" s="7"/>
      <c r="C33" s="7"/>
      <c r="D33" s="7"/>
      <c r="E33" s="7"/>
      <c r="F33" s="7"/>
      <c r="G33" s="4"/>
      <c r="H33" s="7"/>
      <c r="I33" s="7"/>
      <c r="J33" s="7"/>
    </row>
    <row r="34" spans="1:11" ht="22.5" customHeight="1">
      <c r="A34" s="8"/>
      <c r="B34" s="187" t="s">
        <v>21</v>
      </c>
      <c r="C34" s="187"/>
      <c r="D34" s="187"/>
      <c r="E34" s="187"/>
      <c r="F34" s="187"/>
      <c r="G34" s="187"/>
      <c r="H34" s="187"/>
      <c r="I34" s="7"/>
      <c r="J34" s="7"/>
      <c r="K34" s="5"/>
    </row>
    <row r="35" spans="1:11" ht="22.5" customHeight="1">
      <c r="A35" s="7"/>
      <c r="B35" s="7"/>
      <c r="C35" s="7"/>
      <c r="D35" s="7"/>
      <c r="E35" s="7"/>
      <c r="F35" s="7"/>
      <c r="G35" s="7"/>
      <c r="H35" s="7"/>
      <c r="I35" s="7"/>
      <c r="J35" s="7"/>
    </row>
  </sheetData>
  <mergeCells count="25">
    <mergeCell ref="A8:J8"/>
    <mergeCell ref="A9:J9"/>
    <mergeCell ref="A11:J11"/>
    <mergeCell ref="A10:J10"/>
    <mergeCell ref="A2:J2"/>
    <mergeCell ref="A3:J3"/>
    <mergeCell ref="A4:J4"/>
    <mergeCell ref="A6:J6"/>
    <mergeCell ref="A5:J5"/>
    <mergeCell ref="A7:J7"/>
    <mergeCell ref="A12:J12"/>
    <mergeCell ref="A13:J13"/>
    <mergeCell ref="A18:J18"/>
    <mergeCell ref="A19:J19"/>
    <mergeCell ref="A14:J14"/>
    <mergeCell ref="A15:J15"/>
    <mergeCell ref="A16:J16"/>
    <mergeCell ref="A17:J17"/>
    <mergeCell ref="A20:J20"/>
    <mergeCell ref="A23:J23"/>
    <mergeCell ref="A24:J24"/>
    <mergeCell ref="B34:H34"/>
    <mergeCell ref="A21:J21"/>
    <mergeCell ref="A22:J22"/>
    <mergeCell ref="A25:J25"/>
  </mergeCells>
  <phoneticPr fontId="3" type="noConversion"/>
  <pageMargins left="0.41" right="0.19" top="1" bottom="1" header="0.5" footer="0.5"/>
  <pageSetup paperSize="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00"/>
  <sheetViews>
    <sheetView tabSelected="1" zoomScaleNormal="100" workbookViewId="0">
      <selection activeCell="AC345" sqref="AC345"/>
    </sheetView>
  </sheetViews>
  <sheetFormatPr defaultRowHeight="12.75"/>
  <cols>
    <col min="1" max="1" width="3.42578125" style="17" customWidth="1"/>
    <col min="2" max="2" width="6.42578125" style="17" customWidth="1"/>
    <col min="3" max="3" width="47" style="180" customWidth="1"/>
    <col min="4" max="4" width="6.28515625" style="152" customWidth="1"/>
    <col min="5" max="5" width="6.140625" style="152" customWidth="1"/>
    <col min="6" max="7" width="6.7109375" style="61" hidden="1" customWidth="1"/>
    <col min="8" max="8" width="15.140625" style="61" hidden="1" customWidth="1"/>
    <col min="9" max="9" width="5.42578125" style="61" hidden="1" customWidth="1"/>
    <col min="10" max="10" width="6.7109375" style="61" hidden="1" customWidth="1"/>
    <col min="11" max="11" width="7.42578125" style="61" hidden="1" customWidth="1"/>
    <col min="12" max="12" width="7" style="61" hidden="1" customWidth="1"/>
    <col min="13" max="13" width="7.5703125" style="61" hidden="1" customWidth="1"/>
    <col min="14" max="14" width="7.140625" style="61" hidden="1" customWidth="1"/>
    <col min="15" max="15" width="9" style="61" hidden="1" customWidth="1"/>
    <col min="16" max="16" width="7.28515625" style="61" hidden="1" customWidth="1"/>
    <col min="17" max="17" width="12.28515625" style="61" hidden="1" customWidth="1"/>
    <col min="18" max="19" width="9.140625" style="61" hidden="1" customWidth="1"/>
    <col min="20" max="20" width="7.28515625" style="155" hidden="1" customWidth="1"/>
    <col min="21" max="21" width="12.28515625" style="61" hidden="1" customWidth="1"/>
    <col min="22" max="24" width="9.140625" style="61" hidden="1" customWidth="1"/>
    <col min="25" max="25" width="7.85546875" style="152" customWidth="1"/>
    <col min="26" max="26" width="10.140625" style="156" customWidth="1"/>
    <col min="27" max="58" width="9.140625" style="17"/>
    <col min="59" max="59" width="3.42578125" style="17" customWidth="1"/>
    <col min="60" max="60" width="8.28515625" style="17" customWidth="1"/>
    <col min="61" max="61" width="26.42578125" style="17" customWidth="1"/>
    <col min="62" max="62" width="5.5703125" style="17" customWidth="1"/>
    <col min="63" max="63" width="7" style="17" customWidth="1"/>
    <col min="64" max="65" width="6.7109375" style="17" customWidth="1"/>
    <col min="66" max="66" width="15.140625" style="17" customWidth="1"/>
    <col min="67" max="67" width="5.42578125" style="17" customWidth="1"/>
    <col min="68" max="68" width="6.7109375" style="17" customWidth="1"/>
    <col min="69" max="69" width="7.42578125" style="17" customWidth="1"/>
    <col min="70" max="70" width="7" style="17" customWidth="1"/>
    <col min="71" max="71" width="7.5703125" style="17" customWidth="1"/>
    <col min="72" max="72" width="7.140625" style="17" customWidth="1"/>
    <col min="73" max="73" width="9" style="17" customWidth="1"/>
    <col min="74" max="74" width="7.28515625" style="17" customWidth="1"/>
    <col min="75" max="75" width="12.28515625" style="17" customWidth="1"/>
    <col min="76" max="16384" width="9.140625" style="17"/>
  </cols>
  <sheetData>
    <row r="1" spans="1:26" s="12" customFormat="1" ht="15" customHeight="1">
      <c r="A1" s="97"/>
      <c r="B1" s="97"/>
      <c r="C1" s="177"/>
      <c r="D1" s="118"/>
      <c r="E1" s="118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143"/>
      <c r="W1" s="143"/>
      <c r="X1" s="143"/>
      <c r="Y1" s="144"/>
      <c r="Z1" s="145"/>
    </row>
    <row r="2" spans="1:26" s="13" customFormat="1" ht="15">
      <c r="A2" s="98"/>
      <c r="B2" s="98"/>
      <c r="C2" s="178" t="s">
        <v>230</v>
      </c>
      <c r="D2" s="119"/>
      <c r="E2" s="119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146"/>
      <c r="W2" s="146"/>
      <c r="X2" s="146"/>
      <c r="Y2" s="147"/>
      <c r="Z2" s="148"/>
    </row>
    <row r="3" spans="1:26" s="13" customFormat="1" ht="15">
      <c r="A3" s="89"/>
      <c r="B3" s="89"/>
      <c r="C3" s="179"/>
      <c r="D3" s="149"/>
      <c r="E3" s="149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150"/>
      <c r="S3" s="146"/>
      <c r="T3" s="151"/>
      <c r="U3" s="146"/>
      <c r="V3" s="146"/>
      <c r="W3" s="146"/>
      <c r="X3" s="146"/>
      <c r="Y3" s="147"/>
      <c r="Z3" s="148"/>
    </row>
    <row r="4" spans="1:26">
      <c r="E4" s="153"/>
      <c r="R4" s="154"/>
    </row>
    <row r="5" spans="1:26" s="19" customFormat="1" ht="12.75" customHeight="1">
      <c r="A5" s="91"/>
      <c r="B5" s="91"/>
      <c r="C5" s="181"/>
      <c r="D5" s="120"/>
      <c r="E5" s="121"/>
      <c r="F5" s="96" t="s">
        <v>35</v>
      </c>
      <c r="G5" s="96"/>
      <c r="H5" s="91" t="s">
        <v>36</v>
      </c>
      <c r="I5" s="91" t="s">
        <v>37</v>
      </c>
      <c r="J5" s="91"/>
      <c r="K5" s="91"/>
      <c r="L5" s="91"/>
      <c r="M5" s="91" t="s">
        <v>38</v>
      </c>
      <c r="N5" s="91"/>
      <c r="O5" s="91"/>
      <c r="P5" s="91" t="s">
        <v>25</v>
      </c>
      <c r="Q5" s="91"/>
      <c r="R5" s="157"/>
      <c r="S5" s="158"/>
      <c r="T5" s="91" t="s">
        <v>25</v>
      </c>
      <c r="U5" s="91"/>
      <c r="V5" s="159"/>
      <c r="W5" s="159"/>
      <c r="X5" s="159"/>
      <c r="Y5" s="92"/>
      <c r="Z5" s="90"/>
    </row>
    <row r="6" spans="1:26" s="20" customFormat="1" ht="31.5">
      <c r="A6" s="91" t="s">
        <v>31</v>
      </c>
      <c r="B6" s="91" t="s">
        <v>32</v>
      </c>
      <c r="C6" s="181" t="s">
        <v>24</v>
      </c>
      <c r="D6" s="120" t="s">
        <v>33</v>
      </c>
      <c r="E6" s="121" t="s">
        <v>34</v>
      </c>
      <c r="F6" s="96" t="s">
        <v>39</v>
      </c>
      <c r="G6" s="96" t="s">
        <v>40</v>
      </c>
      <c r="H6" s="91"/>
      <c r="I6" s="96" t="s">
        <v>41</v>
      </c>
      <c r="J6" s="96" t="s">
        <v>42</v>
      </c>
      <c r="K6" s="96" t="s">
        <v>43</v>
      </c>
      <c r="L6" s="96" t="s">
        <v>44</v>
      </c>
      <c r="M6" s="91" t="s">
        <v>45</v>
      </c>
      <c r="N6" s="91" t="s">
        <v>46</v>
      </c>
      <c r="O6" s="91" t="s">
        <v>47</v>
      </c>
      <c r="P6" s="91" t="s">
        <v>48</v>
      </c>
      <c r="Q6" s="91" t="s">
        <v>49</v>
      </c>
      <c r="R6" s="160"/>
      <c r="S6" s="161"/>
      <c r="T6" s="55" t="s">
        <v>48</v>
      </c>
      <c r="U6" s="91" t="s">
        <v>49</v>
      </c>
      <c r="V6" s="162"/>
      <c r="W6" s="162"/>
      <c r="X6" s="162"/>
      <c r="Y6" s="117" t="s">
        <v>48</v>
      </c>
      <c r="Z6" s="117" t="s">
        <v>49</v>
      </c>
    </row>
    <row r="7" spans="1:26">
      <c r="A7" s="92">
        <v>1</v>
      </c>
      <c r="B7" s="92">
        <v>2</v>
      </c>
      <c r="C7" s="93">
        <v>3</v>
      </c>
      <c r="D7" s="92">
        <v>4</v>
      </c>
      <c r="E7" s="53">
        <v>5</v>
      </c>
      <c r="F7" s="92">
        <v>6</v>
      </c>
      <c r="G7" s="92">
        <v>7</v>
      </c>
      <c r="H7" s="92">
        <v>8</v>
      </c>
      <c r="I7" s="92">
        <v>9</v>
      </c>
      <c r="J7" s="92">
        <v>10</v>
      </c>
      <c r="K7" s="92">
        <v>11</v>
      </c>
      <c r="L7" s="92">
        <v>12</v>
      </c>
      <c r="M7" s="92">
        <v>13</v>
      </c>
      <c r="N7" s="92">
        <v>14</v>
      </c>
      <c r="O7" s="92">
        <v>15</v>
      </c>
      <c r="P7" s="92">
        <v>16</v>
      </c>
      <c r="Q7" s="92">
        <v>17</v>
      </c>
      <c r="R7" s="163"/>
      <c r="S7" s="164"/>
      <c r="T7" s="90">
        <v>6</v>
      </c>
      <c r="U7" s="53">
        <v>7</v>
      </c>
      <c r="Y7" s="158">
        <v>6</v>
      </c>
      <c r="Z7" s="176">
        <v>7</v>
      </c>
    </row>
    <row r="8" spans="1:26" ht="32.25" customHeight="1">
      <c r="A8" s="196" t="s">
        <v>29</v>
      </c>
      <c r="B8" s="196"/>
      <c r="C8" s="196"/>
      <c r="D8" s="100"/>
      <c r="E8" s="100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165"/>
      <c r="R8" s="163"/>
      <c r="S8" s="164"/>
      <c r="T8" s="90"/>
      <c r="U8" s="53"/>
      <c r="Y8" s="54"/>
      <c r="Z8" s="57"/>
    </row>
    <row r="9" spans="1:26" ht="15">
      <c r="A9" s="197" t="s">
        <v>30</v>
      </c>
      <c r="B9" s="197"/>
      <c r="C9" s="197"/>
      <c r="D9" s="149"/>
      <c r="E9" s="149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163"/>
      <c r="S9" s="164"/>
      <c r="T9" s="90"/>
      <c r="U9" s="53"/>
      <c r="Y9" s="54"/>
      <c r="Z9" s="57"/>
    </row>
    <row r="10" spans="1:26">
      <c r="A10" s="14"/>
      <c r="B10" s="14"/>
      <c r="C10" s="182" t="s">
        <v>50</v>
      </c>
      <c r="D10" s="78"/>
      <c r="E10" s="88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63"/>
      <c r="S10" s="164"/>
      <c r="T10" s="166"/>
      <c r="U10" s="164"/>
      <c r="Y10" s="54"/>
      <c r="Z10" s="57"/>
    </row>
    <row r="11" spans="1:26" ht="34.5" customHeight="1">
      <c r="A11" s="14">
        <v>1</v>
      </c>
      <c r="B11" s="21" t="s">
        <v>217</v>
      </c>
      <c r="C11" s="15" t="s">
        <v>218</v>
      </c>
      <c r="D11" s="14" t="s">
        <v>53</v>
      </c>
      <c r="E11" s="122">
        <v>0.7</v>
      </c>
      <c r="F11" s="27">
        <v>0</v>
      </c>
      <c r="G11" s="27">
        <v>6.29</v>
      </c>
      <c r="H11" s="25"/>
      <c r="I11" s="16"/>
      <c r="J11" s="26"/>
      <c r="K11" s="26">
        <f t="shared" ref="K11:K16" si="0">E11*J11</f>
        <v>0</v>
      </c>
      <c r="L11" s="27"/>
      <c r="M11" s="27">
        <f t="shared" ref="M11:M16" si="1">J11*L11*1.1671758</f>
        <v>0</v>
      </c>
      <c r="N11" s="27">
        <f t="shared" ref="N11:N16" si="2">F11*1.62345</f>
        <v>0</v>
      </c>
      <c r="O11" s="27">
        <f t="shared" ref="O11:O16" si="3">G11*2.63656</f>
        <v>16.583962399999997</v>
      </c>
      <c r="P11" s="27">
        <f t="shared" ref="P11:P16" si="4">SUM(M11:M11,N11,O11)</f>
        <v>16.583962399999997</v>
      </c>
      <c r="Q11" s="27">
        <f t="shared" ref="Q11:Q16" si="5">E11*P11</f>
        <v>11.608773679999997</v>
      </c>
      <c r="R11" s="56"/>
      <c r="S11" s="54">
        <f>P11+P11*13.3%</f>
        <v>18.789629399199995</v>
      </c>
      <c r="T11" s="57">
        <f>S11+S11*11%</f>
        <v>20.856488633111994</v>
      </c>
      <c r="U11" s="58">
        <f>T11*E11</f>
        <v>14.599542043178394</v>
      </c>
      <c r="V11" s="61">
        <f>T11+T11*1.8%</f>
        <v>21.231905428508011</v>
      </c>
      <c r="W11" s="61">
        <f>V11+V11*0.7%</f>
        <v>21.380528766507567</v>
      </c>
      <c r="X11" s="61">
        <f>W11+W11*0.15%</f>
        <v>21.412599559657327</v>
      </c>
      <c r="Y11" s="57">
        <f>X11+X11*1.5%</f>
        <v>21.733788553052186</v>
      </c>
      <c r="Z11" s="57">
        <f>Y11*E11</f>
        <v>15.213651987136529</v>
      </c>
    </row>
    <row r="12" spans="1:26" ht="39.75">
      <c r="A12" s="14">
        <v>2</v>
      </c>
      <c r="B12" s="21" t="s">
        <v>51</v>
      </c>
      <c r="C12" s="15" t="s">
        <v>52</v>
      </c>
      <c r="D12" s="14" t="s">
        <v>53</v>
      </c>
      <c r="E12" s="122">
        <v>1.5</v>
      </c>
      <c r="F12" s="23">
        <v>0.75800000000000001</v>
      </c>
      <c r="G12" s="24">
        <v>20</v>
      </c>
      <c r="H12" s="25"/>
      <c r="I12" s="16"/>
      <c r="J12" s="26"/>
      <c r="K12" s="26">
        <f t="shared" si="0"/>
        <v>0</v>
      </c>
      <c r="L12" s="27"/>
      <c r="M12" s="27">
        <f t="shared" si="1"/>
        <v>0</v>
      </c>
      <c r="N12" s="27">
        <f t="shared" si="2"/>
        <v>1.2305751</v>
      </c>
      <c r="O12" s="27">
        <f t="shared" si="3"/>
        <v>52.731199999999994</v>
      </c>
      <c r="P12" s="27">
        <f t="shared" si="4"/>
        <v>53.961775099999997</v>
      </c>
      <c r="Q12" s="27">
        <f t="shared" si="5"/>
        <v>80.942662649999988</v>
      </c>
      <c r="R12" s="56"/>
      <c r="S12" s="54">
        <f t="shared" ref="S12:S75" si="6">P12+P12*13.3%</f>
        <v>61.138691188299994</v>
      </c>
      <c r="T12" s="57">
        <f t="shared" ref="T12:T75" si="7">S12+S12*11%</f>
        <v>67.863947219012999</v>
      </c>
      <c r="U12" s="58">
        <f t="shared" ref="U12:U75" si="8">T12*E12</f>
        <v>101.7959208285195</v>
      </c>
      <c r="V12" s="61">
        <f t="shared" ref="V12:V75" si="9">T12+T12*1.8%</f>
        <v>69.085498268955234</v>
      </c>
      <c r="W12" s="61">
        <f t="shared" ref="W12:W75" si="10">V12+V12*0.7%</f>
        <v>69.569096756837922</v>
      </c>
      <c r="X12" s="61">
        <f t="shared" ref="X12:X75" si="11">W12+W12*0.15%</f>
        <v>69.673450401973184</v>
      </c>
      <c r="Y12" s="57">
        <f t="shared" ref="Y12:Y75" si="12">X12+X12*1.5%</f>
        <v>70.71855215800278</v>
      </c>
      <c r="Z12" s="57">
        <f t="shared" ref="Z12:Z75" si="13">Y12*E12</f>
        <v>106.07782823700417</v>
      </c>
    </row>
    <row r="13" spans="1:26" ht="25.5">
      <c r="A13" s="14">
        <v>3</v>
      </c>
      <c r="B13" s="99" t="s">
        <v>240</v>
      </c>
      <c r="C13" s="45" t="s">
        <v>239</v>
      </c>
      <c r="D13" s="51" t="s">
        <v>77</v>
      </c>
      <c r="E13" s="123">
        <f>E21*30%</f>
        <v>5.49</v>
      </c>
      <c r="F13" s="33">
        <v>3.31</v>
      </c>
      <c r="G13" s="33">
        <v>0</v>
      </c>
      <c r="H13" s="35"/>
      <c r="I13" s="10"/>
      <c r="J13" s="37"/>
      <c r="K13" s="37">
        <f t="shared" si="0"/>
        <v>0</v>
      </c>
      <c r="L13" s="33"/>
      <c r="M13" s="33">
        <f t="shared" si="1"/>
        <v>0</v>
      </c>
      <c r="N13" s="33">
        <f t="shared" si="2"/>
        <v>5.3736195000000002</v>
      </c>
      <c r="O13" s="33">
        <f t="shared" si="3"/>
        <v>0</v>
      </c>
      <c r="P13" s="33">
        <f t="shared" si="4"/>
        <v>5.3736195000000002</v>
      </c>
      <c r="Q13" s="33">
        <f t="shared" si="5"/>
        <v>29.501171055000004</v>
      </c>
      <c r="R13" s="56"/>
      <c r="S13" s="54">
        <f t="shared" si="6"/>
        <v>6.0883108935000001</v>
      </c>
      <c r="T13" s="57">
        <f t="shared" si="7"/>
        <v>6.758025091785</v>
      </c>
      <c r="U13" s="58">
        <f t="shared" si="8"/>
        <v>37.101557753899648</v>
      </c>
      <c r="V13" s="61">
        <f t="shared" si="9"/>
        <v>6.8796695434371298</v>
      </c>
      <c r="W13" s="61">
        <f t="shared" si="10"/>
        <v>6.9278272302411894</v>
      </c>
      <c r="X13" s="61">
        <f t="shared" si="11"/>
        <v>6.9382189710865516</v>
      </c>
      <c r="Y13" s="57">
        <f t="shared" si="12"/>
        <v>7.0422922556528498</v>
      </c>
      <c r="Z13" s="57">
        <f t="shared" si="13"/>
        <v>38.662184483534148</v>
      </c>
    </row>
    <row r="14" spans="1:26" ht="25.5">
      <c r="A14" s="14">
        <v>4</v>
      </c>
      <c r="B14" s="21" t="s">
        <v>54</v>
      </c>
      <c r="C14" s="15" t="s">
        <v>55</v>
      </c>
      <c r="D14" s="14" t="s">
        <v>56</v>
      </c>
      <c r="E14" s="122">
        <v>10</v>
      </c>
      <c r="F14" s="27">
        <v>2.0499999999999998</v>
      </c>
      <c r="G14" s="24">
        <v>0</v>
      </c>
      <c r="H14" s="25"/>
      <c r="I14" s="16"/>
      <c r="J14" s="26"/>
      <c r="K14" s="26">
        <f t="shared" si="0"/>
        <v>0</v>
      </c>
      <c r="L14" s="27"/>
      <c r="M14" s="27">
        <f t="shared" si="1"/>
        <v>0</v>
      </c>
      <c r="N14" s="27">
        <f t="shared" si="2"/>
        <v>3.3280724999999998</v>
      </c>
      <c r="O14" s="27">
        <f t="shared" si="3"/>
        <v>0</v>
      </c>
      <c r="P14" s="27">
        <f t="shared" si="4"/>
        <v>3.3280724999999998</v>
      </c>
      <c r="Q14" s="27">
        <f t="shared" si="5"/>
        <v>33.280724999999997</v>
      </c>
      <c r="R14" s="56"/>
      <c r="S14" s="54">
        <f t="shared" si="6"/>
        <v>3.7707061424999999</v>
      </c>
      <c r="T14" s="57">
        <f t="shared" si="7"/>
        <v>4.1854838181750003</v>
      </c>
      <c r="U14" s="58">
        <f t="shared" si="8"/>
        <v>41.854838181750004</v>
      </c>
      <c r="V14" s="61">
        <f t="shared" si="9"/>
        <v>4.2608225269021505</v>
      </c>
      <c r="W14" s="61">
        <f t="shared" si="10"/>
        <v>4.2906482845904659</v>
      </c>
      <c r="X14" s="61">
        <f t="shared" si="11"/>
        <v>4.2970842570173513</v>
      </c>
      <c r="Y14" s="57">
        <f t="shared" si="12"/>
        <v>4.3615405208726115</v>
      </c>
      <c r="Z14" s="57">
        <f t="shared" si="13"/>
        <v>43.615405208726116</v>
      </c>
    </row>
    <row r="15" spans="1:26" ht="27">
      <c r="A15" s="14">
        <v>5</v>
      </c>
      <c r="B15" s="21" t="s">
        <v>236</v>
      </c>
      <c r="C15" s="15" t="s">
        <v>237</v>
      </c>
      <c r="D15" s="14" t="s">
        <v>238</v>
      </c>
      <c r="E15" s="124">
        <v>8.2000000000000003E-2</v>
      </c>
      <c r="F15" s="27">
        <v>10.199999999999999</v>
      </c>
      <c r="G15" s="24">
        <v>210.8</v>
      </c>
      <c r="H15" s="25"/>
      <c r="I15" s="16"/>
      <c r="J15" s="26"/>
      <c r="K15" s="26">
        <f t="shared" si="0"/>
        <v>0</v>
      </c>
      <c r="L15" s="27"/>
      <c r="M15" s="27">
        <f t="shared" si="1"/>
        <v>0</v>
      </c>
      <c r="N15" s="27">
        <f t="shared" si="2"/>
        <v>16.559190000000001</v>
      </c>
      <c r="O15" s="27">
        <f t="shared" si="3"/>
        <v>555.78684799999996</v>
      </c>
      <c r="P15" s="27">
        <f t="shared" si="4"/>
        <v>572.34603799999991</v>
      </c>
      <c r="Q15" s="27">
        <f t="shared" si="5"/>
        <v>46.932375115999996</v>
      </c>
      <c r="R15" s="56"/>
      <c r="S15" s="54">
        <f t="shared" si="6"/>
        <v>648.46806105399992</v>
      </c>
      <c r="T15" s="57">
        <f t="shared" si="7"/>
        <v>719.79954776993986</v>
      </c>
      <c r="U15" s="58">
        <f t="shared" si="8"/>
        <v>59.023562917135074</v>
      </c>
      <c r="V15" s="61">
        <f t="shared" si="9"/>
        <v>732.75593962979883</v>
      </c>
      <c r="W15" s="61">
        <f t="shared" si="10"/>
        <v>737.88523120720743</v>
      </c>
      <c r="X15" s="61">
        <f t="shared" si="11"/>
        <v>738.99205905401823</v>
      </c>
      <c r="Y15" s="57">
        <f t="shared" si="12"/>
        <v>750.07693993982855</v>
      </c>
      <c r="Z15" s="57">
        <f t="shared" si="13"/>
        <v>61.506309075065943</v>
      </c>
    </row>
    <row r="16" spans="1:26" ht="25.5">
      <c r="A16" s="14">
        <v>6</v>
      </c>
      <c r="B16" s="21" t="s">
        <v>57</v>
      </c>
      <c r="C16" s="15" t="s">
        <v>58</v>
      </c>
      <c r="D16" s="14" t="s">
        <v>59</v>
      </c>
      <c r="E16" s="122">
        <v>371.2</v>
      </c>
      <c r="F16" s="27">
        <v>0</v>
      </c>
      <c r="G16" s="27">
        <v>0.2</v>
      </c>
      <c r="H16" s="25"/>
      <c r="I16" s="16"/>
      <c r="J16" s="26"/>
      <c r="K16" s="26">
        <f t="shared" si="0"/>
        <v>0</v>
      </c>
      <c r="L16" s="27"/>
      <c r="M16" s="27">
        <f t="shared" si="1"/>
        <v>0</v>
      </c>
      <c r="N16" s="27">
        <f t="shared" si="2"/>
        <v>0</v>
      </c>
      <c r="O16" s="27">
        <f t="shared" si="3"/>
        <v>0.527312</v>
      </c>
      <c r="P16" s="27">
        <f t="shared" si="4"/>
        <v>0.527312</v>
      </c>
      <c r="Q16" s="27">
        <f t="shared" si="5"/>
        <v>195.7382144</v>
      </c>
      <c r="R16" s="56"/>
      <c r="S16" s="54">
        <f t="shared" si="6"/>
        <v>0.59744449600000005</v>
      </c>
      <c r="T16" s="57">
        <f t="shared" si="7"/>
        <v>0.66316339056000007</v>
      </c>
      <c r="U16" s="58">
        <f t="shared" si="8"/>
        <v>246.16625057587203</v>
      </c>
      <c r="V16" s="61">
        <f t="shared" si="9"/>
        <v>0.67510033159008009</v>
      </c>
      <c r="W16" s="61">
        <f t="shared" si="10"/>
        <v>0.67982603391121066</v>
      </c>
      <c r="X16" s="61">
        <f t="shared" si="11"/>
        <v>0.68084577296207749</v>
      </c>
      <c r="Y16" s="57">
        <f t="shared" si="12"/>
        <v>0.69105845955650869</v>
      </c>
      <c r="Z16" s="57">
        <f t="shared" si="13"/>
        <v>256.52090018737601</v>
      </c>
    </row>
    <row r="17" spans="1:26" s="9" customFormat="1">
      <c r="A17" s="14"/>
      <c r="B17" s="28"/>
      <c r="C17" s="28" t="s">
        <v>60</v>
      </c>
      <c r="D17" s="34"/>
      <c r="E17" s="125"/>
      <c r="F17" s="30"/>
      <c r="G17" s="30"/>
      <c r="H17" s="31"/>
      <c r="I17" s="29"/>
      <c r="J17" s="30"/>
      <c r="K17" s="32"/>
      <c r="L17" s="32"/>
      <c r="M17" s="33"/>
      <c r="N17" s="32"/>
      <c r="O17" s="32"/>
      <c r="P17" s="32"/>
      <c r="Q17" s="11">
        <f>SUM(Q11:Q16)</f>
        <v>398.00392190100001</v>
      </c>
      <c r="R17" s="59"/>
      <c r="S17" s="54">
        <f t="shared" si="6"/>
        <v>0</v>
      </c>
      <c r="T17" s="57">
        <f t="shared" si="7"/>
        <v>0</v>
      </c>
      <c r="U17" s="58">
        <f t="shared" si="8"/>
        <v>0</v>
      </c>
      <c r="V17" s="61">
        <f t="shared" si="9"/>
        <v>0</v>
      </c>
      <c r="W17" s="61">
        <f t="shared" si="10"/>
        <v>0</v>
      </c>
      <c r="X17" s="61">
        <f t="shared" si="11"/>
        <v>0</v>
      </c>
      <c r="Y17" s="57">
        <f t="shared" si="12"/>
        <v>0</v>
      </c>
      <c r="Z17" s="57">
        <f t="shared" si="13"/>
        <v>0</v>
      </c>
    </row>
    <row r="18" spans="1:26" ht="18.75" customHeight="1">
      <c r="A18" s="34"/>
      <c r="B18" s="21"/>
      <c r="C18" s="182" t="s">
        <v>61</v>
      </c>
      <c r="D18" s="78"/>
      <c r="E18" s="78"/>
      <c r="F18" s="24"/>
      <c r="G18" s="24"/>
      <c r="H18" s="25"/>
      <c r="I18" s="16"/>
      <c r="J18" s="26"/>
      <c r="K18" s="26"/>
      <c r="L18" s="27"/>
      <c r="M18" s="27"/>
      <c r="N18" s="27"/>
      <c r="O18" s="27"/>
      <c r="P18" s="27"/>
      <c r="Q18" s="27"/>
      <c r="R18" s="56"/>
      <c r="S18" s="54">
        <f t="shared" si="6"/>
        <v>0</v>
      </c>
      <c r="T18" s="57">
        <f t="shared" si="7"/>
        <v>0</v>
      </c>
      <c r="U18" s="58">
        <f t="shared" si="8"/>
        <v>0</v>
      </c>
      <c r="V18" s="61">
        <f t="shared" si="9"/>
        <v>0</v>
      </c>
      <c r="W18" s="61">
        <f t="shared" si="10"/>
        <v>0</v>
      </c>
      <c r="X18" s="61">
        <f t="shared" si="11"/>
        <v>0</v>
      </c>
      <c r="Y18" s="57">
        <f t="shared" si="12"/>
        <v>0</v>
      </c>
      <c r="Z18" s="57">
        <f t="shared" si="13"/>
        <v>0</v>
      </c>
    </row>
    <row r="19" spans="1:26" s="9" customFormat="1" ht="28.5" customHeight="1">
      <c r="A19" s="84">
        <v>1</v>
      </c>
      <c r="B19" s="44" t="s">
        <v>62</v>
      </c>
      <c r="C19" s="45" t="s">
        <v>231</v>
      </c>
      <c r="D19" s="51" t="s">
        <v>63</v>
      </c>
      <c r="E19" s="123">
        <v>19</v>
      </c>
      <c r="F19" s="33">
        <v>2.3199999999999998</v>
      </c>
      <c r="G19" s="33">
        <v>5.75</v>
      </c>
      <c r="H19" s="35" t="s">
        <v>64</v>
      </c>
      <c r="I19" s="10" t="s">
        <v>56</v>
      </c>
      <c r="J19" s="33">
        <v>12.41</v>
      </c>
      <c r="K19" s="22">
        <v>1.5</v>
      </c>
      <c r="L19" s="36">
        <v>1.8</v>
      </c>
      <c r="M19" s="33">
        <f t="shared" ref="M19:M26" si="14">J19*L19*1.1671758</f>
        <v>26.072373020400004</v>
      </c>
      <c r="N19" s="33">
        <f>F19*1.62345</f>
        <v>3.7664040000000001</v>
      </c>
      <c r="O19" s="33">
        <f>G19*2.63656</f>
        <v>15.160219999999999</v>
      </c>
      <c r="P19" s="105">
        <f>SUM(M19:M20,N19,O19)</f>
        <v>45.160067280800007</v>
      </c>
      <c r="Q19" s="33">
        <f>E19*P19</f>
        <v>858.0412783352001</v>
      </c>
      <c r="R19" s="112"/>
      <c r="S19" s="59">
        <f t="shared" si="6"/>
        <v>51.166356229146409</v>
      </c>
      <c r="T19" s="113">
        <f t="shared" si="7"/>
        <v>56.794655414352512</v>
      </c>
      <c r="U19" s="114">
        <f t="shared" si="8"/>
        <v>1079.0984528726976</v>
      </c>
      <c r="V19" s="167">
        <f t="shared" si="9"/>
        <v>57.816959211810854</v>
      </c>
      <c r="W19" s="167">
        <f t="shared" si="10"/>
        <v>58.22167792629353</v>
      </c>
      <c r="X19" s="167">
        <f t="shared" si="11"/>
        <v>58.30901044318297</v>
      </c>
      <c r="Y19" s="113">
        <f t="shared" si="12"/>
        <v>59.183645599830712</v>
      </c>
      <c r="Z19" s="113">
        <f t="shared" si="13"/>
        <v>1124.4892663967835</v>
      </c>
    </row>
    <row r="20" spans="1:26" s="9" customFormat="1" ht="14.25" hidden="1" customHeight="1">
      <c r="A20" s="85"/>
      <c r="B20" s="44"/>
      <c r="C20" s="45"/>
      <c r="D20" s="51"/>
      <c r="E20" s="123"/>
      <c r="F20" s="33"/>
      <c r="G20" s="33"/>
      <c r="H20" s="35" t="s">
        <v>65</v>
      </c>
      <c r="I20" s="10" t="s">
        <v>56</v>
      </c>
      <c r="J20" s="22">
        <v>0.92</v>
      </c>
      <c r="K20" s="37">
        <f>E19*J20</f>
        <v>17.48</v>
      </c>
      <c r="L20" s="36">
        <v>0.15</v>
      </c>
      <c r="M20" s="33">
        <f t="shared" si="14"/>
        <v>0.16107026040000003</v>
      </c>
      <c r="N20" s="33"/>
      <c r="O20" s="33"/>
      <c r="P20" s="106"/>
      <c r="Q20" s="33"/>
      <c r="R20" s="112"/>
      <c r="S20" s="59">
        <f t="shared" si="6"/>
        <v>0</v>
      </c>
      <c r="T20" s="113">
        <f t="shared" si="7"/>
        <v>0</v>
      </c>
      <c r="U20" s="114">
        <f t="shared" si="8"/>
        <v>0</v>
      </c>
      <c r="V20" s="167">
        <f t="shared" si="9"/>
        <v>0</v>
      </c>
      <c r="W20" s="167">
        <f t="shared" si="10"/>
        <v>0</v>
      </c>
      <c r="X20" s="167">
        <f t="shared" si="11"/>
        <v>0</v>
      </c>
      <c r="Y20" s="113">
        <f t="shared" si="12"/>
        <v>0</v>
      </c>
      <c r="Z20" s="113">
        <f t="shared" si="13"/>
        <v>0</v>
      </c>
    </row>
    <row r="21" spans="1:26" ht="26.25" customHeight="1">
      <c r="A21" s="69">
        <v>2</v>
      </c>
      <c r="B21" s="86" t="s">
        <v>66</v>
      </c>
      <c r="C21" s="82" t="s">
        <v>221</v>
      </c>
      <c r="D21" s="64" t="s">
        <v>67</v>
      </c>
      <c r="E21" s="126">
        <v>18.3</v>
      </c>
      <c r="F21" s="72">
        <v>1.74</v>
      </c>
      <c r="G21" s="72">
        <v>11.56</v>
      </c>
      <c r="H21" s="25" t="s">
        <v>68</v>
      </c>
      <c r="I21" s="10" t="s">
        <v>56</v>
      </c>
      <c r="J21" s="22">
        <v>1.5</v>
      </c>
      <c r="K21" s="26">
        <f>E21*J21</f>
        <v>27.450000000000003</v>
      </c>
      <c r="L21" s="38">
        <v>4.1669999999999998</v>
      </c>
      <c r="M21" s="27">
        <f t="shared" si="14"/>
        <v>7.2954323379000003</v>
      </c>
      <c r="N21" s="72">
        <f>F21*1.62345</f>
        <v>2.8248030000000002</v>
      </c>
      <c r="O21" s="72">
        <f>G21*2.63656</f>
        <v>30.478633599999998</v>
      </c>
      <c r="P21" s="102">
        <f>SUM(M21:M23,N21,O21)</f>
        <v>111.71489043189999</v>
      </c>
      <c r="Q21" s="75">
        <f>E21*P21</f>
        <v>2044.3824949037698</v>
      </c>
      <c r="R21" s="56"/>
      <c r="S21" s="54">
        <f t="shared" si="6"/>
        <v>126.57297085934269</v>
      </c>
      <c r="T21" s="57">
        <f t="shared" si="7"/>
        <v>140.49599765387038</v>
      </c>
      <c r="U21" s="58">
        <f t="shared" si="8"/>
        <v>2571.0767570658281</v>
      </c>
      <c r="V21" s="61">
        <f t="shared" si="9"/>
        <v>143.02492561164004</v>
      </c>
      <c r="W21" s="61">
        <f t="shared" si="10"/>
        <v>144.02610009092152</v>
      </c>
      <c r="X21" s="61">
        <f t="shared" si="11"/>
        <v>144.24213924105791</v>
      </c>
      <c r="Y21" s="57">
        <f t="shared" si="12"/>
        <v>146.40577132967377</v>
      </c>
      <c r="Z21" s="57">
        <f t="shared" si="13"/>
        <v>2679.22561533303</v>
      </c>
    </row>
    <row r="22" spans="1:26" ht="14.25" hidden="1" customHeight="1">
      <c r="A22" s="69"/>
      <c r="B22" s="87"/>
      <c r="C22" s="83"/>
      <c r="D22" s="69"/>
      <c r="E22" s="127"/>
      <c r="F22" s="73"/>
      <c r="G22" s="73"/>
      <c r="H22" s="25" t="s">
        <v>69</v>
      </c>
      <c r="I22" s="16" t="s">
        <v>56</v>
      </c>
      <c r="J22" s="27">
        <v>15.12</v>
      </c>
      <c r="K22" s="26">
        <f>E21*J22</f>
        <v>276.69599999999997</v>
      </c>
      <c r="L22" s="39">
        <v>4</v>
      </c>
      <c r="M22" s="27">
        <f t="shared" si="14"/>
        <v>70.590792383999997</v>
      </c>
      <c r="N22" s="73"/>
      <c r="O22" s="73"/>
      <c r="P22" s="103"/>
      <c r="Q22" s="76"/>
      <c r="R22" s="56"/>
      <c r="S22" s="54">
        <f t="shared" si="6"/>
        <v>0</v>
      </c>
      <c r="T22" s="57">
        <f t="shared" si="7"/>
        <v>0</v>
      </c>
      <c r="U22" s="58">
        <f t="shared" si="8"/>
        <v>0</v>
      </c>
      <c r="V22" s="61">
        <f t="shared" si="9"/>
        <v>0</v>
      </c>
      <c r="W22" s="61">
        <f t="shared" si="10"/>
        <v>0</v>
      </c>
      <c r="X22" s="61">
        <f t="shared" si="11"/>
        <v>0</v>
      </c>
      <c r="Y22" s="57">
        <f t="shared" si="12"/>
        <v>0</v>
      </c>
      <c r="Z22" s="57">
        <f t="shared" si="13"/>
        <v>0</v>
      </c>
    </row>
    <row r="23" spans="1:26" ht="14.25" hidden="1">
      <c r="A23" s="69"/>
      <c r="B23" s="41"/>
      <c r="C23" s="42"/>
      <c r="D23" s="40"/>
      <c r="E23" s="128"/>
      <c r="F23" s="74"/>
      <c r="G23" s="74"/>
      <c r="H23" s="35" t="s">
        <v>65</v>
      </c>
      <c r="I23" s="16" t="s">
        <v>56</v>
      </c>
      <c r="J23" s="37">
        <v>3</v>
      </c>
      <c r="K23" s="26">
        <f>E21*J23</f>
        <v>54.900000000000006</v>
      </c>
      <c r="L23" s="38">
        <v>0.15</v>
      </c>
      <c r="M23" s="27">
        <f t="shared" si="14"/>
        <v>0.52522910999999994</v>
      </c>
      <c r="N23" s="74"/>
      <c r="O23" s="74"/>
      <c r="P23" s="104"/>
      <c r="Q23" s="77"/>
      <c r="R23" s="56"/>
      <c r="S23" s="54">
        <f t="shared" si="6"/>
        <v>0</v>
      </c>
      <c r="T23" s="57">
        <f t="shared" si="7"/>
        <v>0</v>
      </c>
      <c r="U23" s="58">
        <f t="shared" si="8"/>
        <v>0</v>
      </c>
      <c r="V23" s="61">
        <f t="shared" si="9"/>
        <v>0</v>
      </c>
      <c r="W23" s="61">
        <f t="shared" si="10"/>
        <v>0</v>
      </c>
      <c r="X23" s="61">
        <f t="shared" si="11"/>
        <v>0</v>
      </c>
      <c r="Y23" s="57">
        <f t="shared" si="12"/>
        <v>0</v>
      </c>
      <c r="Z23" s="57">
        <f t="shared" si="13"/>
        <v>0</v>
      </c>
    </row>
    <row r="24" spans="1:26" ht="17.25" customHeight="1">
      <c r="A24" s="40">
        <v>3</v>
      </c>
      <c r="B24" s="41" t="s">
        <v>70</v>
      </c>
      <c r="C24" s="42" t="s">
        <v>71</v>
      </c>
      <c r="D24" s="14" t="s">
        <v>67</v>
      </c>
      <c r="E24" s="129">
        <v>19</v>
      </c>
      <c r="F24" s="27">
        <v>1.69</v>
      </c>
      <c r="G24" s="27">
        <v>5.22</v>
      </c>
      <c r="H24" s="35"/>
      <c r="I24" s="16"/>
      <c r="J24" s="27"/>
      <c r="K24" s="26"/>
      <c r="L24" s="38"/>
      <c r="M24" s="27">
        <f>J24*L24*1.1671758</f>
        <v>0</v>
      </c>
      <c r="N24" s="27">
        <f>F24*1.62345</f>
        <v>2.7436305000000001</v>
      </c>
      <c r="O24" s="27">
        <f>G24*2.63656</f>
        <v>13.762843199999999</v>
      </c>
      <c r="P24" s="27">
        <f>SUM(M24:M24,N24,O24)</f>
        <v>16.506473700000001</v>
      </c>
      <c r="Q24" s="27">
        <f>E24*P24</f>
        <v>313.6230003</v>
      </c>
      <c r="R24" s="56"/>
      <c r="S24" s="54">
        <f t="shared" si="6"/>
        <v>18.701834702100001</v>
      </c>
      <c r="T24" s="57">
        <f t="shared" si="7"/>
        <v>20.759036519331001</v>
      </c>
      <c r="U24" s="58">
        <f t="shared" si="8"/>
        <v>394.42169386728904</v>
      </c>
      <c r="V24" s="61">
        <f t="shared" si="9"/>
        <v>21.132699176678958</v>
      </c>
      <c r="W24" s="61">
        <f t="shared" si="10"/>
        <v>21.280628070915711</v>
      </c>
      <c r="X24" s="61">
        <f t="shared" si="11"/>
        <v>21.312549013022085</v>
      </c>
      <c r="Y24" s="57">
        <f t="shared" si="12"/>
        <v>21.632237248217418</v>
      </c>
      <c r="Z24" s="57">
        <f t="shared" si="13"/>
        <v>411.01250771613093</v>
      </c>
    </row>
    <row r="25" spans="1:26" ht="38.25">
      <c r="A25" s="40">
        <v>4</v>
      </c>
      <c r="B25" s="41" t="s">
        <v>72</v>
      </c>
      <c r="C25" s="42" t="s">
        <v>73</v>
      </c>
      <c r="D25" s="14" t="s">
        <v>59</v>
      </c>
      <c r="E25" s="130">
        <v>3.77</v>
      </c>
      <c r="F25" s="24">
        <v>0</v>
      </c>
      <c r="G25" s="24">
        <v>2.2000000000000002</v>
      </c>
      <c r="H25" s="35" t="s">
        <v>74</v>
      </c>
      <c r="I25" s="16" t="s">
        <v>59</v>
      </c>
      <c r="J25" s="33">
        <v>0.51500000000000001</v>
      </c>
      <c r="K25" s="26">
        <f>E25*J25</f>
        <v>1.9415500000000001</v>
      </c>
      <c r="L25" s="38">
        <v>173.05600000000001</v>
      </c>
      <c r="M25" s="27">
        <f t="shared" si="14"/>
        <v>104.02318925107201</v>
      </c>
      <c r="N25" s="27">
        <f>F25*1.62345</f>
        <v>0</v>
      </c>
      <c r="O25" s="27">
        <f>G25*2.63656</f>
        <v>5.8004319999999998</v>
      </c>
      <c r="P25" s="27">
        <f>SUM(M25:M25,N25,O25)</f>
        <v>109.82362125107201</v>
      </c>
      <c r="Q25" s="27">
        <f>E25*P25</f>
        <v>414.03505211654146</v>
      </c>
      <c r="R25" s="56"/>
      <c r="S25" s="54">
        <f t="shared" si="6"/>
        <v>124.4301628774646</v>
      </c>
      <c r="T25" s="57">
        <f t="shared" si="7"/>
        <v>138.11748079398569</v>
      </c>
      <c r="U25" s="58">
        <f t="shared" si="8"/>
        <v>520.70290259332603</v>
      </c>
      <c r="V25" s="61">
        <f t="shared" si="9"/>
        <v>140.60359544827745</v>
      </c>
      <c r="W25" s="61">
        <f t="shared" si="10"/>
        <v>141.5878206164154</v>
      </c>
      <c r="X25" s="61">
        <f t="shared" si="11"/>
        <v>141.80020234734002</v>
      </c>
      <c r="Y25" s="57">
        <f t="shared" si="12"/>
        <v>143.92720538255011</v>
      </c>
      <c r="Z25" s="57">
        <f t="shared" si="13"/>
        <v>542.6055642922139</v>
      </c>
    </row>
    <row r="26" spans="1:26" ht="51">
      <c r="A26" s="40">
        <v>5</v>
      </c>
      <c r="B26" s="21" t="s">
        <v>75</v>
      </c>
      <c r="C26" s="15" t="s">
        <v>76</v>
      </c>
      <c r="D26" s="14" t="s">
        <v>77</v>
      </c>
      <c r="E26" s="122">
        <v>18.3</v>
      </c>
      <c r="F26" s="23">
        <v>2.0859999999999999</v>
      </c>
      <c r="G26" s="27">
        <v>4.74</v>
      </c>
      <c r="H26" s="25" t="s">
        <v>78</v>
      </c>
      <c r="I26" s="16" t="s">
        <v>59</v>
      </c>
      <c r="J26" s="33">
        <v>12.16</v>
      </c>
      <c r="K26" s="26">
        <f>E26*J26</f>
        <v>222.52800000000002</v>
      </c>
      <c r="L26" s="27">
        <v>24</v>
      </c>
      <c r="M26" s="27">
        <f t="shared" si="14"/>
        <v>340.62858547200005</v>
      </c>
      <c r="N26" s="27">
        <f>F26*1.62345</f>
        <v>3.3865167</v>
      </c>
      <c r="O26" s="27">
        <f>G26*2.63656</f>
        <v>12.497294399999999</v>
      </c>
      <c r="P26" s="27">
        <f>SUM(M26:M26,N26,O26)</f>
        <v>356.51239657200006</v>
      </c>
      <c r="Q26" s="27">
        <f>E26*P26</f>
        <v>6524.176857267601</v>
      </c>
      <c r="R26" s="56"/>
      <c r="S26" s="54">
        <f t="shared" si="6"/>
        <v>403.92854531607605</v>
      </c>
      <c r="T26" s="57">
        <f t="shared" si="7"/>
        <v>448.36068530084441</v>
      </c>
      <c r="U26" s="58">
        <f t="shared" si="8"/>
        <v>8205.0005410054528</v>
      </c>
      <c r="V26" s="61">
        <f t="shared" si="9"/>
        <v>456.43117763625963</v>
      </c>
      <c r="W26" s="61">
        <f t="shared" si="10"/>
        <v>459.62619587971346</v>
      </c>
      <c r="X26" s="61">
        <f t="shared" si="11"/>
        <v>460.31563517353305</v>
      </c>
      <c r="Y26" s="57">
        <f t="shared" si="12"/>
        <v>467.22036970113606</v>
      </c>
      <c r="Z26" s="57">
        <f t="shared" si="13"/>
        <v>8550.1327655307905</v>
      </c>
    </row>
    <row r="27" spans="1:26" s="9" customFormat="1">
      <c r="A27" s="14"/>
      <c r="B27" s="28"/>
      <c r="C27" s="28" t="s">
        <v>79</v>
      </c>
      <c r="D27" s="34"/>
      <c r="E27" s="125"/>
      <c r="F27" s="30"/>
      <c r="G27" s="30"/>
      <c r="H27" s="31"/>
      <c r="I27" s="29"/>
      <c r="J27" s="30"/>
      <c r="K27" s="32"/>
      <c r="L27" s="32"/>
      <c r="M27" s="33"/>
      <c r="N27" s="32"/>
      <c r="O27" s="32"/>
      <c r="P27" s="32"/>
      <c r="Q27" s="11">
        <f>SUM(Q19:Q26)</f>
        <v>10154.258682923113</v>
      </c>
      <c r="R27" s="59"/>
      <c r="S27" s="54">
        <f t="shared" si="6"/>
        <v>0</v>
      </c>
      <c r="T27" s="57">
        <f t="shared" si="7"/>
        <v>0</v>
      </c>
      <c r="U27" s="58">
        <f t="shared" si="8"/>
        <v>0</v>
      </c>
      <c r="V27" s="61">
        <f t="shared" si="9"/>
        <v>0</v>
      </c>
      <c r="W27" s="61">
        <f t="shared" si="10"/>
        <v>0</v>
      </c>
      <c r="X27" s="61">
        <f t="shared" si="11"/>
        <v>0</v>
      </c>
      <c r="Y27" s="57">
        <f t="shared" si="12"/>
        <v>0</v>
      </c>
      <c r="Z27" s="57">
        <f t="shared" si="13"/>
        <v>0</v>
      </c>
    </row>
    <row r="28" spans="1:26">
      <c r="A28" s="34"/>
      <c r="B28" s="21"/>
      <c r="C28" s="182" t="s">
        <v>80</v>
      </c>
      <c r="D28" s="78"/>
      <c r="E28" s="78"/>
      <c r="F28" s="27"/>
      <c r="G28" s="24"/>
      <c r="H28" s="25"/>
      <c r="I28" s="16"/>
      <c r="J28" s="24"/>
      <c r="K28" s="27"/>
      <c r="L28" s="27"/>
      <c r="M28" s="27"/>
      <c r="N28" s="27"/>
      <c r="O28" s="27"/>
      <c r="P28" s="27"/>
      <c r="Q28" s="27"/>
      <c r="R28" s="56"/>
      <c r="S28" s="54">
        <f t="shared" si="6"/>
        <v>0</v>
      </c>
      <c r="T28" s="57">
        <f t="shared" si="7"/>
        <v>0</v>
      </c>
      <c r="U28" s="58">
        <f t="shared" si="8"/>
        <v>0</v>
      </c>
      <c r="V28" s="61">
        <f t="shared" si="9"/>
        <v>0</v>
      </c>
      <c r="W28" s="61">
        <f t="shared" si="10"/>
        <v>0</v>
      </c>
      <c r="X28" s="61">
        <f t="shared" si="11"/>
        <v>0</v>
      </c>
      <c r="Y28" s="57">
        <f t="shared" si="12"/>
        <v>0</v>
      </c>
      <c r="Z28" s="57">
        <f t="shared" si="13"/>
        <v>0</v>
      </c>
    </row>
    <row r="29" spans="1:26" ht="25.5">
      <c r="A29" s="14">
        <v>1</v>
      </c>
      <c r="B29" s="41" t="s">
        <v>81</v>
      </c>
      <c r="C29" s="42" t="s">
        <v>226</v>
      </c>
      <c r="D29" s="14" t="s">
        <v>220</v>
      </c>
      <c r="E29" s="131">
        <v>8.0000000000000002E-3</v>
      </c>
      <c r="F29" s="27">
        <v>4.46</v>
      </c>
      <c r="G29" s="24">
        <v>239.54</v>
      </c>
      <c r="H29" s="35" t="s">
        <v>65</v>
      </c>
      <c r="I29" s="16" t="s">
        <v>56</v>
      </c>
      <c r="J29" s="27">
        <v>0.84</v>
      </c>
      <c r="K29" s="37">
        <f>E29*J29</f>
        <v>6.7200000000000003E-3</v>
      </c>
      <c r="L29" s="38">
        <v>0.15</v>
      </c>
      <c r="M29" s="27">
        <f>J29*L29*1.1671758</f>
        <v>0.14706415080000002</v>
      </c>
      <c r="N29" s="27">
        <f>F29*1.62345</f>
        <v>7.2405870000000006</v>
      </c>
      <c r="O29" s="27">
        <f>G29*2.63656</f>
        <v>631.56158239999991</v>
      </c>
      <c r="P29" s="27">
        <f>SUM(M29:M29,N29,O29)</f>
        <v>638.94923355079993</v>
      </c>
      <c r="Q29" s="27">
        <f>E29*P29</f>
        <v>5.1115938684063993</v>
      </c>
      <c r="R29" s="56"/>
      <c r="S29" s="54">
        <f t="shared" si="6"/>
        <v>723.92948161305628</v>
      </c>
      <c r="T29" s="57">
        <f t="shared" si="7"/>
        <v>803.56172459049253</v>
      </c>
      <c r="U29" s="58">
        <f t="shared" si="8"/>
        <v>6.4284937967239406</v>
      </c>
      <c r="V29" s="61">
        <f t="shared" si="9"/>
        <v>818.02583563312135</v>
      </c>
      <c r="W29" s="61">
        <f t="shared" si="10"/>
        <v>823.75201648255324</v>
      </c>
      <c r="X29" s="61">
        <f t="shared" si="11"/>
        <v>824.98764450727708</v>
      </c>
      <c r="Y29" s="57">
        <f t="shared" si="12"/>
        <v>837.36245917488623</v>
      </c>
      <c r="Z29" s="57">
        <f t="shared" si="13"/>
        <v>6.6988996733990902</v>
      </c>
    </row>
    <row r="30" spans="1:26" ht="14.25" customHeight="1">
      <c r="A30" s="64">
        <v>2</v>
      </c>
      <c r="B30" s="21" t="s">
        <v>84</v>
      </c>
      <c r="C30" s="15" t="s">
        <v>85</v>
      </c>
      <c r="D30" s="14" t="s">
        <v>63</v>
      </c>
      <c r="E30" s="132">
        <v>0.7</v>
      </c>
      <c r="F30" s="27">
        <v>1.67</v>
      </c>
      <c r="G30" s="27">
        <v>4.7699999999999996</v>
      </c>
      <c r="H30" s="25" t="s">
        <v>64</v>
      </c>
      <c r="I30" s="16" t="s">
        <v>56</v>
      </c>
      <c r="J30" s="24">
        <v>6.2</v>
      </c>
      <c r="K30" s="24">
        <v>1.5</v>
      </c>
      <c r="L30" s="38">
        <v>1.8</v>
      </c>
      <c r="M30" s="27">
        <f>J30*L30*1.1671758</f>
        <v>13.025681928000001</v>
      </c>
      <c r="N30" s="27">
        <f>F30*1.62345</f>
        <v>2.7111614999999998</v>
      </c>
      <c r="O30" s="27">
        <f>G30*2.63656</f>
        <v>12.576391199999998</v>
      </c>
      <c r="P30" s="102">
        <f>SUM(M30:M31,N30,O30)</f>
        <v>28.374511357499998</v>
      </c>
      <c r="Q30" s="27">
        <f>E30*P30</f>
        <v>19.862157950249998</v>
      </c>
      <c r="R30" s="56"/>
      <c r="S30" s="54">
        <f t="shared" si="6"/>
        <v>32.148321368047498</v>
      </c>
      <c r="T30" s="57">
        <f t="shared" si="7"/>
        <v>35.684636718532722</v>
      </c>
      <c r="U30" s="58">
        <f t="shared" si="8"/>
        <v>24.979245702972904</v>
      </c>
      <c r="V30" s="61">
        <f t="shared" si="9"/>
        <v>36.326960179466312</v>
      </c>
      <c r="W30" s="61">
        <f t="shared" si="10"/>
        <v>36.581248900722578</v>
      </c>
      <c r="X30" s="61">
        <f t="shared" si="11"/>
        <v>36.63612077407366</v>
      </c>
      <c r="Y30" s="57">
        <f t="shared" si="12"/>
        <v>37.185662585684767</v>
      </c>
      <c r="Z30" s="57">
        <f t="shared" si="13"/>
        <v>26.029963809979336</v>
      </c>
    </row>
    <row r="31" spans="1:26" ht="14.25" hidden="1">
      <c r="A31" s="69"/>
      <c r="B31" s="21"/>
      <c r="C31" s="15"/>
      <c r="D31" s="14"/>
      <c r="E31" s="132"/>
      <c r="F31" s="27"/>
      <c r="G31" s="27"/>
      <c r="H31" s="35" t="s">
        <v>65</v>
      </c>
      <c r="I31" s="16" t="s">
        <v>56</v>
      </c>
      <c r="J31" s="27">
        <v>0.35</v>
      </c>
      <c r="K31" s="26">
        <f>E30*J31</f>
        <v>0.24499999999999997</v>
      </c>
      <c r="L31" s="38">
        <v>0.15</v>
      </c>
      <c r="M31" s="27">
        <f>J31*L31*1.1671758</f>
        <v>6.1276729500000002E-2</v>
      </c>
      <c r="N31" s="27"/>
      <c r="O31" s="27"/>
      <c r="P31" s="104"/>
      <c r="Q31" s="27"/>
      <c r="R31" s="56"/>
      <c r="S31" s="54">
        <f t="shared" si="6"/>
        <v>0</v>
      </c>
      <c r="T31" s="57">
        <f t="shared" si="7"/>
        <v>0</v>
      </c>
      <c r="U31" s="58">
        <f t="shared" si="8"/>
        <v>0</v>
      </c>
      <c r="V31" s="61">
        <f t="shared" si="9"/>
        <v>0</v>
      </c>
      <c r="W31" s="61">
        <f t="shared" si="10"/>
        <v>0</v>
      </c>
      <c r="X31" s="61">
        <f t="shared" si="11"/>
        <v>0</v>
      </c>
      <c r="Y31" s="57">
        <f t="shared" si="12"/>
        <v>0</v>
      </c>
      <c r="Z31" s="57">
        <f t="shared" si="13"/>
        <v>0</v>
      </c>
    </row>
    <row r="32" spans="1:26" s="9" customFormat="1">
      <c r="A32" s="34"/>
      <c r="B32" s="28"/>
      <c r="C32" s="28" t="s">
        <v>86</v>
      </c>
      <c r="D32" s="34"/>
      <c r="E32" s="125"/>
      <c r="F32" s="30"/>
      <c r="G32" s="30"/>
      <c r="H32" s="31"/>
      <c r="I32" s="29"/>
      <c r="J32" s="30"/>
      <c r="K32" s="32"/>
      <c r="L32" s="32"/>
      <c r="M32" s="33"/>
      <c r="N32" s="32"/>
      <c r="O32" s="32"/>
      <c r="P32" s="32"/>
      <c r="Q32" s="11">
        <f>SUM(Q29:Q31)</f>
        <v>24.973751818656396</v>
      </c>
      <c r="R32" s="59"/>
      <c r="S32" s="54">
        <f t="shared" si="6"/>
        <v>0</v>
      </c>
      <c r="T32" s="57">
        <f t="shared" si="7"/>
        <v>0</v>
      </c>
      <c r="U32" s="58">
        <f t="shared" si="8"/>
        <v>0</v>
      </c>
      <c r="V32" s="61">
        <f t="shared" si="9"/>
        <v>0</v>
      </c>
      <c r="W32" s="61">
        <f t="shared" si="10"/>
        <v>0</v>
      </c>
      <c r="X32" s="61">
        <f t="shared" si="11"/>
        <v>0</v>
      </c>
      <c r="Y32" s="57">
        <f t="shared" si="12"/>
        <v>0</v>
      </c>
      <c r="Z32" s="57">
        <f t="shared" si="13"/>
        <v>0</v>
      </c>
    </row>
    <row r="33" spans="1:26">
      <c r="A33" s="34"/>
      <c r="B33" s="21"/>
      <c r="C33" s="182" t="s">
        <v>87</v>
      </c>
      <c r="D33" s="78"/>
      <c r="E33" s="78"/>
      <c r="F33" s="27"/>
      <c r="G33" s="24"/>
      <c r="H33" s="25"/>
      <c r="I33" s="16"/>
      <c r="J33" s="24"/>
      <c r="K33" s="27"/>
      <c r="L33" s="27"/>
      <c r="M33" s="27"/>
      <c r="N33" s="27"/>
      <c r="O33" s="27"/>
      <c r="P33" s="27"/>
      <c r="Q33" s="27"/>
      <c r="R33" s="56"/>
      <c r="S33" s="54">
        <f t="shared" si="6"/>
        <v>0</v>
      </c>
      <c r="T33" s="57">
        <f t="shared" si="7"/>
        <v>0</v>
      </c>
      <c r="U33" s="58">
        <f t="shared" si="8"/>
        <v>0</v>
      </c>
      <c r="V33" s="61">
        <f t="shared" si="9"/>
        <v>0</v>
      </c>
      <c r="W33" s="61">
        <f t="shared" si="10"/>
        <v>0</v>
      </c>
      <c r="X33" s="61">
        <f t="shared" si="11"/>
        <v>0</v>
      </c>
      <c r="Y33" s="57">
        <f t="shared" si="12"/>
        <v>0</v>
      </c>
      <c r="Z33" s="57">
        <f t="shared" si="13"/>
        <v>0</v>
      </c>
    </row>
    <row r="34" spans="1:26" s="9" customFormat="1" ht="30.75" customHeight="1">
      <c r="A34" s="84">
        <v>1</v>
      </c>
      <c r="B34" s="44" t="s">
        <v>62</v>
      </c>
      <c r="C34" s="45" t="s">
        <v>232</v>
      </c>
      <c r="D34" s="51" t="s">
        <v>63</v>
      </c>
      <c r="E34" s="123">
        <v>0.63</v>
      </c>
      <c r="F34" s="33">
        <v>2.3199999999999998</v>
      </c>
      <c r="G34" s="33">
        <v>5.75</v>
      </c>
      <c r="H34" s="35" t="s">
        <v>64</v>
      </c>
      <c r="I34" s="10" t="s">
        <v>56</v>
      </c>
      <c r="J34" s="33">
        <v>12.41</v>
      </c>
      <c r="K34" s="22">
        <v>1.5</v>
      </c>
      <c r="L34" s="36">
        <v>1.8</v>
      </c>
      <c r="M34" s="33">
        <f t="shared" ref="M34:M40" si="15">J34*L34*1.1671758</f>
        <v>26.072373020400004</v>
      </c>
      <c r="N34" s="33">
        <f>F34*1.62345</f>
        <v>3.7664040000000001</v>
      </c>
      <c r="O34" s="33">
        <f>G34*2.63656</f>
        <v>15.160219999999999</v>
      </c>
      <c r="P34" s="105">
        <f>SUM(M34:M35,N34,O34)</f>
        <v>45.160067280800007</v>
      </c>
      <c r="Q34" s="33">
        <f>E34*P34</f>
        <v>28.450842386904004</v>
      </c>
      <c r="R34" s="112"/>
      <c r="S34" s="59">
        <f t="shared" si="6"/>
        <v>51.166356229146409</v>
      </c>
      <c r="T34" s="113">
        <f t="shared" si="7"/>
        <v>56.794655414352512</v>
      </c>
      <c r="U34" s="114">
        <f t="shared" si="8"/>
        <v>35.780632911042083</v>
      </c>
      <c r="V34" s="167">
        <f t="shared" si="9"/>
        <v>57.816959211810854</v>
      </c>
      <c r="W34" s="167">
        <f t="shared" si="10"/>
        <v>58.22167792629353</v>
      </c>
      <c r="X34" s="167">
        <f t="shared" si="11"/>
        <v>58.30901044318297</v>
      </c>
      <c r="Y34" s="113">
        <f t="shared" si="12"/>
        <v>59.183645599830712</v>
      </c>
      <c r="Z34" s="113">
        <f t="shared" si="13"/>
        <v>37.285696727893345</v>
      </c>
    </row>
    <row r="35" spans="1:26" ht="14.25" hidden="1" customHeight="1">
      <c r="A35" s="85"/>
      <c r="B35" s="44"/>
      <c r="C35" s="45"/>
      <c r="D35" s="51"/>
      <c r="E35" s="123"/>
      <c r="F35" s="33"/>
      <c r="G35" s="33"/>
      <c r="H35" s="35" t="s">
        <v>65</v>
      </c>
      <c r="I35" s="10" t="s">
        <v>56</v>
      </c>
      <c r="J35" s="22">
        <v>0.92</v>
      </c>
      <c r="K35" s="37">
        <f>E34*J35</f>
        <v>0.5796</v>
      </c>
      <c r="L35" s="36">
        <v>0.15</v>
      </c>
      <c r="M35" s="33">
        <f t="shared" si="15"/>
        <v>0.16107026040000003</v>
      </c>
      <c r="N35" s="33"/>
      <c r="O35" s="33"/>
      <c r="P35" s="106"/>
      <c r="Q35" s="33"/>
      <c r="R35" s="56"/>
      <c r="S35" s="54">
        <f t="shared" si="6"/>
        <v>0</v>
      </c>
      <c r="T35" s="57">
        <f t="shared" si="7"/>
        <v>0</v>
      </c>
      <c r="U35" s="58">
        <f t="shared" si="8"/>
        <v>0</v>
      </c>
      <c r="V35" s="61">
        <f t="shared" si="9"/>
        <v>0</v>
      </c>
      <c r="W35" s="61">
        <f t="shared" si="10"/>
        <v>0</v>
      </c>
      <c r="X35" s="61">
        <f t="shared" si="11"/>
        <v>0</v>
      </c>
      <c r="Y35" s="57">
        <f t="shared" si="12"/>
        <v>0</v>
      </c>
      <c r="Z35" s="57">
        <f t="shared" si="13"/>
        <v>0</v>
      </c>
    </row>
    <row r="36" spans="1:26" ht="30.75" customHeight="1">
      <c r="A36" s="64">
        <v>2</v>
      </c>
      <c r="B36" s="79" t="s">
        <v>66</v>
      </c>
      <c r="C36" s="82" t="s">
        <v>222</v>
      </c>
      <c r="D36" s="64" t="s">
        <v>67</v>
      </c>
      <c r="E36" s="126">
        <v>0.63</v>
      </c>
      <c r="F36" s="72">
        <v>1.74</v>
      </c>
      <c r="G36" s="72">
        <v>11.56</v>
      </c>
      <c r="H36" s="25" t="s">
        <v>68</v>
      </c>
      <c r="I36" s="16" t="s">
        <v>56</v>
      </c>
      <c r="J36" s="24">
        <v>1.5</v>
      </c>
      <c r="K36" s="26">
        <f>E36*J36</f>
        <v>0.94500000000000006</v>
      </c>
      <c r="L36" s="38">
        <v>4.1669999999999998</v>
      </c>
      <c r="M36" s="27">
        <f t="shared" si="15"/>
        <v>7.2954323379000003</v>
      </c>
      <c r="N36" s="72">
        <f>F36*1.62345</f>
        <v>2.8248030000000002</v>
      </c>
      <c r="O36" s="72">
        <f>G36*2.63656</f>
        <v>30.478633599999998</v>
      </c>
      <c r="P36" s="102">
        <f>SUM(M36:M38,N36,O36)</f>
        <v>111.71489043189999</v>
      </c>
      <c r="Q36" s="75">
        <f>E36*P36</f>
        <v>70.380380972096987</v>
      </c>
      <c r="R36" s="56"/>
      <c r="S36" s="54">
        <f t="shared" si="6"/>
        <v>126.57297085934269</v>
      </c>
      <c r="T36" s="57">
        <f t="shared" si="7"/>
        <v>140.49599765387038</v>
      </c>
      <c r="U36" s="58">
        <f t="shared" si="8"/>
        <v>88.512478521938334</v>
      </c>
      <c r="V36" s="61">
        <f t="shared" si="9"/>
        <v>143.02492561164004</v>
      </c>
      <c r="W36" s="61">
        <f t="shared" si="10"/>
        <v>144.02610009092152</v>
      </c>
      <c r="X36" s="61">
        <f t="shared" si="11"/>
        <v>144.24213924105791</v>
      </c>
      <c r="Y36" s="57">
        <f t="shared" si="12"/>
        <v>146.40577132967377</v>
      </c>
      <c r="Z36" s="57">
        <f t="shared" si="13"/>
        <v>92.235635937694468</v>
      </c>
    </row>
    <row r="37" spans="1:26" ht="14.25" hidden="1" customHeight="1">
      <c r="A37" s="69"/>
      <c r="B37" s="80"/>
      <c r="C37" s="83"/>
      <c r="D37" s="69"/>
      <c r="E37" s="127"/>
      <c r="F37" s="73"/>
      <c r="G37" s="73"/>
      <c r="H37" s="25" t="s">
        <v>69</v>
      </c>
      <c r="I37" s="16" t="s">
        <v>56</v>
      </c>
      <c r="J37" s="27">
        <v>15.12</v>
      </c>
      <c r="K37" s="26">
        <f>E36*J37</f>
        <v>9.525599999999999</v>
      </c>
      <c r="L37" s="39">
        <v>4</v>
      </c>
      <c r="M37" s="27">
        <f t="shared" si="15"/>
        <v>70.590792383999997</v>
      </c>
      <c r="N37" s="73"/>
      <c r="O37" s="73"/>
      <c r="P37" s="103"/>
      <c r="Q37" s="76"/>
      <c r="R37" s="56"/>
      <c r="S37" s="54">
        <f t="shared" si="6"/>
        <v>0</v>
      </c>
      <c r="T37" s="57">
        <f t="shared" si="7"/>
        <v>0</v>
      </c>
      <c r="U37" s="58">
        <f t="shared" si="8"/>
        <v>0</v>
      </c>
      <c r="V37" s="61">
        <f t="shared" si="9"/>
        <v>0</v>
      </c>
      <c r="W37" s="61">
        <f t="shared" si="10"/>
        <v>0</v>
      </c>
      <c r="X37" s="61">
        <f t="shared" si="11"/>
        <v>0</v>
      </c>
      <c r="Y37" s="57">
        <f t="shared" si="12"/>
        <v>0</v>
      </c>
      <c r="Z37" s="57">
        <f t="shared" si="13"/>
        <v>0</v>
      </c>
    </row>
    <row r="38" spans="1:26" ht="14.25" hidden="1">
      <c r="A38" s="69"/>
      <c r="B38" s="81"/>
      <c r="C38" s="42"/>
      <c r="D38" s="40"/>
      <c r="E38" s="128"/>
      <c r="F38" s="74"/>
      <c r="G38" s="74"/>
      <c r="H38" s="35" t="s">
        <v>65</v>
      </c>
      <c r="I38" s="16" t="s">
        <v>56</v>
      </c>
      <c r="J38" s="37">
        <v>3</v>
      </c>
      <c r="K38" s="26">
        <f>E36*J38</f>
        <v>1.8900000000000001</v>
      </c>
      <c r="L38" s="38">
        <v>0.15</v>
      </c>
      <c r="M38" s="27">
        <f t="shared" si="15"/>
        <v>0.52522910999999994</v>
      </c>
      <c r="N38" s="74"/>
      <c r="O38" s="74"/>
      <c r="P38" s="104"/>
      <c r="Q38" s="77"/>
      <c r="R38" s="56"/>
      <c r="S38" s="54">
        <f t="shared" si="6"/>
        <v>0</v>
      </c>
      <c r="T38" s="57">
        <f t="shared" si="7"/>
        <v>0</v>
      </c>
      <c r="U38" s="58">
        <f t="shared" si="8"/>
        <v>0</v>
      </c>
      <c r="V38" s="61">
        <f t="shared" si="9"/>
        <v>0</v>
      </c>
      <c r="W38" s="61">
        <f t="shared" si="10"/>
        <v>0</v>
      </c>
      <c r="X38" s="61">
        <f t="shared" si="11"/>
        <v>0</v>
      </c>
      <c r="Y38" s="57">
        <f t="shared" si="12"/>
        <v>0</v>
      </c>
      <c r="Z38" s="57">
        <f t="shared" si="13"/>
        <v>0</v>
      </c>
    </row>
    <row r="39" spans="1:26" ht="38.25">
      <c r="A39" s="40">
        <v>3</v>
      </c>
      <c r="B39" s="41" t="s">
        <v>72</v>
      </c>
      <c r="C39" s="42" t="s">
        <v>73</v>
      </c>
      <c r="D39" s="14" t="s">
        <v>59</v>
      </c>
      <c r="E39" s="131">
        <v>0.129</v>
      </c>
      <c r="F39" s="24">
        <v>0</v>
      </c>
      <c r="G39" s="24">
        <v>2.2000000000000002</v>
      </c>
      <c r="H39" s="35" t="s">
        <v>74</v>
      </c>
      <c r="I39" s="16" t="s">
        <v>59</v>
      </c>
      <c r="J39" s="33">
        <v>0.51500000000000001</v>
      </c>
      <c r="K39" s="26">
        <f>E39*J39</f>
        <v>6.6435000000000008E-2</v>
      </c>
      <c r="L39" s="38">
        <v>173.05600000000001</v>
      </c>
      <c r="M39" s="27">
        <f t="shared" si="15"/>
        <v>104.02318925107201</v>
      </c>
      <c r="N39" s="27">
        <f>F39*1.62345</f>
        <v>0</v>
      </c>
      <c r="O39" s="27">
        <f>G39*2.63656</f>
        <v>5.8004319999999998</v>
      </c>
      <c r="P39" s="27">
        <f>SUM(M39:M39,N39,O39)</f>
        <v>109.82362125107201</v>
      </c>
      <c r="Q39" s="27">
        <f>E39*P39</f>
        <v>14.167247141388289</v>
      </c>
      <c r="R39" s="56"/>
      <c r="S39" s="54">
        <f t="shared" si="6"/>
        <v>124.4301628774646</v>
      </c>
      <c r="T39" s="57">
        <f t="shared" si="7"/>
        <v>138.11748079398569</v>
      </c>
      <c r="U39" s="58">
        <f t="shared" si="8"/>
        <v>17.817155022424156</v>
      </c>
      <c r="V39" s="61">
        <f t="shared" si="9"/>
        <v>140.60359544827745</v>
      </c>
      <c r="W39" s="61">
        <f t="shared" si="10"/>
        <v>141.5878206164154</v>
      </c>
      <c r="X39" s="61">
        <f t="shared" si="11"/>
        <v>141.80020234734002</v>
      </c>
      <c r="Y39" s="57">
        <f t="shared" si="12"/>
        <v>143.92720538255011</v>
      </c>
      <c r="Z39" s="57">
        <f t="shared" si="13"/>
        <v>18.566609494348967</v>
      </c>
    </row>
    <row r="40" spans="1:26" ht="51">
      <c r="A40" s="40">
        <v>4</v>
      </c>
      <c r="B40" s="21" t="s">
        <v>75</v>
      </c>
      <c r="C40" s="15" t="s">
        <v>76</v>
      </c>
      <c r="D40" s="14" t="s">
        <v>77</v>
      </c>
      <c r="E40" s="130">
        <v>0.63</v>
      </c>
      <c r="F40" s="23">
        <v>2.0859999999999999</v>
      </c>
      <c r="G40" s="27">
        <v>4.74</v>
      </c>
      <c r="H40" s="25" t="s">
        <v>78</v>
      </c>
      <c r="I40" s="16" t="s">
        <v>59</v>
      </c>
      <c r="J40" s="33">
        <v>12.16</v>
      </c>
      <c r="K40" s="26">
        <f>E40*J40</f>
        <v>7.6608000000000001</v>
      </c>
      <c r="L40" s="27">
        <v>24</v>
      </c>
      <c r="M40" s="27">
        <f t="shared" si="15"/>
        <v>340.62858547200005</v>
      </c>
      <c r="N40" s="27">
        <f>F40*1.62345</f>
        <v>3.3865167</v>
      </c>
      <c r="O40" s="27">
        <f>G40*2.63656</f>
        <v>12.497294399999999</v>
      </c>
      <c r="P40" s="27">
        <f>SUM(M40:M40,N40,O40)</f>
        <v>356.51239657200006</v>
      </c>
      <c r="Q40" s="27">
        <f>E40*P40</f>
        <v>224.60280984036004</v>
      </c>
      <c r="R40" s="56"/>
      <c r="S40" s="54">
        <f t="shared" si="6"/>
        <v>403.92854531607605</v>
      </c>
      <c r="T40" s="57">
        <f t="shared" si="7"/>
        <v>448.36068530084441</v>
      </c>
      <c r="U40" s="58">
        <f t="shared" si="8"/>
        <v>282.467231739532</v>
      </c>
      <c r="V40" s="61">
        <f t="shared" si="9"/>
        <v>456.43117763625963</v>
      </c>
      <c r="W40" s="61">
        <f t="shared" si="10"/>
        <v>459.62619587971346</v>
      </c>
      <c r="X40" s="61">
        <f t="shared" si="11"/>
        <v>460.31563517353305</v>
      </c>
      <c r="Y40" s="57">
        <f t="shared" si="12"/>
        <v>467.22036970113606</v>
      </c>
      <c r="Z40" s="57">
        <f t="shared" si="13"/>
        <v>294.3488329117157</v>
      </c>
    </row>
    <row r="41" spans="1:26" s="9" customFormat="1">
      <c r="A41" s="14"/>
      <c r="B41" s="28"/>
      <c r="C41" s="28" t="s">
        <v>88</v>
      </c>
      <c r="D41" s="34"/>
      <c r="E41" s="125"/>
      <c r="F41" s="30"/>
      <c r="G41" s="30"/>
      <c r="H41" s="31"/>
      <c r="I41" s="29"/>
      <c r="J41" s="30"/>
      <c r="K41" s="32"/>
      <c r="L41" s="32"/>
      <c r="M41" s="33"/>
      <c r="N41" s="32"/>
      <c r="O41" s="32"/>
      <c r="P41" s="32"/>
      <c r="Q41" s="11">
        <f>SUM(Q34:Q40)</f>
        <v>337.60128034074933</v>
      </c>
      <c r="R41" s="59"/>
      <c r="S41" s="54">
        <f t="shared" si="6"/>
        <v>0</v>
      </c>
      <c r="T41" s="57">
        <f t="shared" si="7"/>
        <v>0</v>
      </c>
      <c r="U41" s="58">
        <f t="shared" si="8"/>
        <v>0</v>
      </c>
      <c r="V41" s="61">
        <f t="shared" si="9"/>
        <v>0</v>
      </c>
      <c r="W41" s="61">
        <f t="shared" si="10"/>
        <v>0</v>
      </c>
      <c r="X41" s="61">
        <f t="shared" si="11"/>
        <v>0</v>
      </c>
      <c r="Y41" s="57">
        <f t="shared" si="12"/>
        <v>0</v>
      </c>
      <c r="Z41" s="57">
        <f t="shared" si="13"/>
        <v>0</v>
      </c>
    </row>
    <row r="42" spans="1:26">
      <c r="A42" s="34"/>
      <c r="B42" s="21"/>
      <c r="C42" s="182" t="s">
        <v>89</v>
      </c>
      <c r="D42" s="78"/>
      <c r="E42" s="78"/>
      <c r="F42" s="27"/>
      <c r="G42" s="24"/>
      <c r="H42" s="25"/>
      <c r="I42" s="16"/>
      <c r="J42" s="24"/>
      <c r="K42" s="27"/>
      <c r="L42" s="27"/>
      <c r="M42" s="27"/>
      <c r="N42" s="27"/>
      <c r="O42" s="27"/>
      <c r="P42" s="27"/>
      <c r="Q42" s="27"/>
      <c r="R42" s="56"/>
      <c r="S42" s="54">
        <f t="shared" si="6"/>
        <v>0</v>
      </c>
      <c r="T42" s="57">
        <f t="shared" si="7"/>
        <v>0</v>
      </c>
      <c r="U42" s="58">
        <f t="shared" si="8"/>
        <v>0</v>
      </c>
      <c r="V42" s="61">
        <f t="shared" si="9"/>
        <v>0</v>
      </c>
      <c r="W42" s="61">
        <f t="shared" si="10"/>
        <v>0</v>
      </c>
      <c r="X42" s="61">
        <f t="shared" si="11"/>
        <v>0</v>
      </c>
      <c r="Y42" s="57">
        <f t="shared" si="12"/>
        <v>0</v>
      </c>
      <c r="Z42" s="57">
        <f t="shared" si="13"/>
        <v>0</v>
      </c>
    </row>
    <row r="43" spans="1:26" ht="39.75">
      <c r="A43" s="14">
        <v>1</v>
      </c>
      <c r="B43" s="21" t="s">
        <v>51</v>
      </c>
      <c r="C43" s="15" t="s">
        <v>90</v>
      </c>
      <c r="D43" s="14" t="s">
        <v>53</v>
      </c>
      <c r="E43" s="131">
        <v>0.122</v>
      </c>
      <c r="F43" s="23">
        <v>0.75800000000000001</v>
      </c>
      <c r="G43" s="24">
        <v>20</v>
      </c>
      <c r="H43" s="25"/>
      <c r="I43" s="16"/>
      <c r="J43" s="26"/>
      <c r="K43" s="26">
        <f>E43*J43</f>
        <v>0</v>
      </c>
      <c r="L43" s="27"/>
      <c r="M43" s="27">
        <f>J43*L43*1.1671758</f>
        <v>0</v>
      </c>
      <c r="N43" s="27">
        <f>F43*1.62345</f>
        <v>1.2305751</v>
      </c>
      <c r="O43" s="27">
        <f>G43*2.63656</f>
        <v>52.731199999999994</v>
      </c>
      <c r="P43" s="27">
        <f>SUM(M43:M43,N43,O43)</f>
        <v>53.961775099999997</v>
      </c>
      <c r="Q43" s="27">
        <f>E43*P43</f>
        <v>6.5833365621999995</v>
      </c>
      <c r="R43" s="56"/>
      <c r="S43" s="54">
        <f t="shared" si="6"/>
        <v>61.138691188299994</v>
      </c>
      <c r="T43" s="57">
        <f t="shared" si="7"/>
        <v>67.863947219012999</v>
      </c>
      <c r="U43" s="58">
        <f t="shared" si="8"/>
        <v>8.2794015607195863</v>
      </c>
      <c r="V43" s="61">
        <f t="shared" si="9"/>
        <v>69.085498268955234</v>
      </c>
      <c r="W43" s="61">
        <f t="shared" si="10"/>
        <v>69.569096756837922</v>
      </c>
      <c r="X43" s="61">
        <f t="shared" si="11"/>
        <v>69.673450401973184</v>
      </c>
      <c r="Y43" s="57">
        <f t="shared" si="12"/>
        <v>70.71855215800278</v>
      </c>
      <c r="Z43" s="57">
        <f t="shared" si="13"/>
        <v>8.6276633632763389</v>
      </c>
    </row>
    <row r="44" spans="1:26" ht="14.25" hidden="1" customHeight="1">
      <c r="A44" s="14"/>
      <c r="B44" s="21"/>
      <c r="C44" s="15"/>
      <c r="D44" s="14"/>
      <c r="E44" s="122"/>
      <c r="F44" s="27"/>
      <c r="G44" s="24"/>
      <c r="H44" s="25"/>
      <c r="I44" s="16"/>
      <c r="J44" s="26"/>
      <c r="K44" s="26"/>
      <c r="L44" s="27"/>
      <c r="M44" s="27"/>
      <c r="N44" s="27"/>
      <c r="O44" s="27"/>
      <c r="P44" s="27"/>
      <c r="Q44" s="27"/>
      <c r="R44" s="56"/>
      <c r="S44" s="54">
        <f t="shared" si="6"/>
        <v>0</v>
      </c>
      <c r="T44" s="57">
        <f t="shared" si="7"/>
        <v>0</v>
      </c>
      <c r="U44" s="58">
        <f t="shared" si="8"/>
        <v>0</v>
      </c>
      <c r="V44" s="61">
        <f t="shared" si="9"/>
        <v>0</v>
      </c>
      <c r="W44" s="61">
        <f t="shared" si="10"/>
        <v>0</v>
      </c>
      <c r="X44" s="61">
        <f t="shared" si="11"/>
        <v>0</v>
      </c>
      <c r="Y44" s="57">
        <f t="shared" si="12"/>
        <v>0</v>
      </c>
      <c r="Z44" s="57">
        <f t="shared" si="13"/>
        <v>0</v>
      </c>
    </row>
    <row r="45" spans="1:26" ht="14.25" customHeight="1">
      <c r="A45" s="64">
        <v>3</v>
      </c>
      <c r="B45" s="21" t="s">
        <v>91</v>
      </c>
      <c r="C45" s="15" t="s">
        <v>92</v>
      </c>
      <c r="D45" s="14" t="s">
        <v>93</v>
      </c>
      <c r="E45" s="130">
        <v>0.43</v>
      </c>
      <c r="F45" s="27">
        <v>0.89</v>
      </c>
      <c r="G45" s="27">
        <v>0</v>
      </c>
      <c r="H45" s="25" t="s">
        <v>94</v>
      </c>
      <c r="I45" s="16" t="s">
        <v>56</v>
      </c>
      <c r="J45" s="27">
        <v>0.55000000000000004</v>
      </c>
      <c r="K45" s="24">
        <v>1.5</v>
      </c>
      <c r="L45" s="38">
        <v>2</v>
      </c>
      <c r="M45" s="27">
        <f>J45*L45*1.1671758</f>
        <v>1.2838933800000003</v>
      </c>
      <c r="N45" s="27">
        <f>F45*1.62345</f>
        <v>1.4448705000000002</v>
      </c>
      <c r="O45" s="27">
        <f>G45*2.63656</f>
        <v>0</v>
      </c>
      <c r="P45" s="102">
        <f>SUM(M45:M46,N45,O45)</f>
        <v>3.8842679220000011</v>
      </c>
      <c r="Q45" s="27">
        <f>E45*P45</f>
        <v>1.6702352064600006</v>
      </c>
      <c r="R45" s="56"/>
      <c r="S45" s="54">
        <f t="shared" si="6"/>
        <v>4.4008755556260013</v>
      </c>
      <c r="T45" s="57">
        <f t="shared" si="7"/>
        <v>4.8849718667448618</v>
      </c>
      <c r="U45" s="58">
        <f t="shared" si="8"/>
        <v>2.1005379027002906</v>
      </c>
      <c r="V45" s="61">
        <f t="shared" si="9"/>
        <v>4.9729013603462695</v>
      </c>
      <c r="W45" s="61">
        <f t="shared" si="10"/>
        <v>5.0077116698686934</v>
      </c>
      <c r="X45" s="61">
        <f t="shared" si="11"/>
        <v>5.0152232373734966</v>
      </c>
      <c r="Y45" s="57">
        <f t="shared" si="12"/>
        <v>5.0904515859340993</v>
      </c>
      <c r="Z45" s="57">
        <f t="shared" si="13"/>
        <v>2.1888941819516625</v>
      </c>
    </row>
    <row r="46" spans="1:26" ht="14.25" hidden="1">
      <c r="A46" s="69"/>
      <c r="B46" s="21"/>
      <c r="C46" s="15"/>
      <c r="D46" s="14"/>
      <c r="E46" s="130"/>
      <c r="F46" s="27"/>
      <c r="G46" s="27"/>
      <c r="H46" s="35" t="s">
        <v>95</v>
      </c>
      <c r="I46" s="16" t="s">
        <v>56</v>
      </c>
      <c r="J46" s="27">
        <v>0.55000000000000004</v>
      </c>
      <c r="K46" s="26">
        <f>E45*J46</f>
        <v>0.23650000000000002</v>
      </c>
      <c r="L46" s="38">
        <v>1.8</v>
      </c>
      <c r="M46" s="27">
        <f>J46*L46*1.1671758</f>
        <v>1.1555040420000002</v>
      </c>
      <c r="N46" s="27"/>
      <c r="O46" s="27"/>
      <c r="P46" s="104"/>
      <c r="Q46" s="27"/>
      <c r="R46" s="56"/>
      <c r="S46" s="54">
        <f t="shared" si="6"/>
        <v>0</v>
      </c>
      <c r="T46" s="57">
        <f t="shared" si="7"/>
        <v>0</v>
      </c>
      <c r="U46" s="58">
        <f t="shared" si="8"/>
        <v>0</v>
      </c>
      <c r="V46" s="61">
        <f t="shared" si="9"/>
        <v>0</v>
      </c>
      <c r="W46" s="61">
        <f t="shared" si="10"/>
        <v>0</v>
      </c>
      <c r="X46" s="61">
        <f t="shared" si="11"/>
        <v>0</v>
      </c>
      <c r="Y46" s="57">
        <f t="shared" si="12"/>
        <v>0</v>
      </c>
      <c r="Z46" s="57">
        <f t="shared" si="13"/>
        <v>0</v>
      </c>
    </row>
    <row r="47" spans="1:26" s="46" customFormat="1" ht="27.75" customHeight="1">
      <c r="A47" s="43">
        <v>4</v>
      </c>
      <c r="B47" s="44" t="s">
        <v>96</v>
      </c>
      <c r="C47" s="45" t="s">
        <v>97</v>
      </c>
      <c r="D47" s="51" t="s">
        <v>56</v>
      </c>
      <c r="E47" s="133">
        <v>6</v>
      </c>
      <c r="F47" s="36">
        <v>0.46</v>
      </c>
      <c r="G47" s="36">
        <v>0</v>
      </c>
      <c r="H47" s="35"/>
      <c r="I47" s="10"/>
      <c r="J47" s="36"/>
      <c r="K47" s="36">
        <f>E47*J47</f>
        <v>0</v>
      </c>
      <c r="L47" s="36"/>
      <c r="M47" s="33">
        <f>J47*L47*1.1671758</f>
        <v>0</v>
      </c>
      <c r="N47" s="33">
        <f>F47*1.62345</f>
        <v>0.74678700000000009</v>
      </c>
      <c r="O47" s="33">
        <f>G47*2.63656</f>
        <v>0</v>
      </c>
      <c r="P47" s="33">
        <f>SUM(M47:M47,N47,O47)</f>
        <v>0.74678700000000009</v>
      </c>
      <c r="Q47" s="33">
        <f>E47*P47</f>
        <v>4.4807220000000001</v>
      </c>
      <c r="R47" s="60"/>
      <c r="S47" s="54">
        <f t="shared" si="6"/>
        <v>0.84610967100000012</v>
      </c>
      <c r="T47" s="57">
        <f t="shared" si="7"/>
        <v>0.93918173481000011</v>
      </c>
      <c r="U47" s="58">
        <f t="shared" si="8"/>
        <v>5.6350904088600009</v>
      </c>
      <c r="V47" s="61">
        <f t="shared" si="9"/>
        <v>0.95608700603658014</v>
      </c>
      <c r="W47" s="61">
        <f t="shared" si="10"/>
        <v>0.96277961507883625</v>
      </c>
      <c r="X47" s="61">
        <f t="shared" si="11"/>
        <v>0.96422378450145452</v>
      </c>
      <c r="Y47" s="57">
        <f t="shared" si="12"/>
        <v>0.97868714126897638</v>
      </c>
      <c r="Z47" s="57">
        <f t="shared" si="13"/>
        <v>5.8721228476138583</v>
      </c>
    </row>
    <row r="48" spans="1:26" ht="27.75" customHeight="1">
      <c r="A48" s="14">
        <v>5</v>
      </c>
      <c r="B48" s="21" t="s">
        <v>98</v>
      </c>
      <c r="C48" s="15" t="s">
        <v>99</v>
      </c>
      <c r="D48" s="14" t="s">
        <v>100</v>
      </c>
      <c r="E48" s="122">
        <v>36</v>
      </c>
      <c r="F48" s="24">
        <v>0.53</v>
      </c>
      <c r="G48" s="27">
        <v>0.47</v>
      </c>
      <c r="H48" s="25" t="s">
        <v>216</v>
      </c>
      <c r="I48" s="16" t="s">
        <v>101</v>
      </c>
      <c r="J48" s="24">
        <v>1</v>
      </c>
      <c r="K48" s="27">
        <f>E48*J48</f>
        <v>36</v>
      </c>
      <c r="L48" s="24">
        <v>13</v>
      </c>
      <c r="M48" s="27">
        <f t="shared" ref="M48:M55" si="16">J48*L48*1.1671758</f>
        <v>15.173285400000001</v>
      </c>
      <c r="N48" s="27">
        <f>F48*1.62345</f>
        <v>0.86042850000000004</v>
      </c>
      <c r="O48" s="27">
        <f>G48*2.63656</f>
        <v>1.2391831999999998</v>
      </c>
      <c r="P48" s="27">
        <f>SUM(M48:M48,N48,O48)</f>
        <v>17.272897100000002</v>
      </c>
      <c r="Q48" s="27">
        <f>E48*P48</f>
        <v>621.82429560000003</v>
      </c>
      <c r="R48" s="56"/>
      <c r="S48" s="54">
        <f t="shared" si="6"/>
        <v>19.570192414300003</v>
      </c>
      <c r="T48" s="57">
        <f t="shared" si="7"/>
        <v>21.722913579873001</v>
      </c>
      <c r="U48" s="58">
        <f t="shared" si="8"/>
        <v>782.02488887542802</v>
      </c>
      <c r="V48" s="61">
        <f t="shared" si="9"/>
        <v>22.113926024310715</v>
      </c>
      <c r="W48" s="61">
        <f t="shared" si="10"/>
        <v>22.268723506480889</v>
      </c>
      <c r="X48" s="61">
        <f t="shared" si="11"/>
        <v>22.30212659174061</v>
      </c>
      <c r="Y48" s="57">
        <f t="shared" si="12"/>
        <v>22.636658490616718</v>
      </c>
      <c r="Z48" s="57">
        <f t="shared" si="13"/>
        <v>814.91970566220186</v>
      </c>
    </row>
    <row r="49" spans="1:26" ht="38.25">
      <c r="A49" s="14">
        <v>6</v>
      </c>
      <c r="B49" s="21" t="s">
        <v>102</v>
      </c>
      <c r="C49" s="15" t="s">
        <v>103</v>
      </c>
      <c r="D49" s="14" t="s">
        <v>100</v>
      </c>
      <c r="E49" s="122">
        <v>49</v>
      </c>
      <c r="F49" s="22">
        <v>0.55000000000000004</v>
      </c>
      <c r="G49" s="33">
        <v>0.51</v>
      </c>
      <c r="H49" s="25" t="s">
        <v>104</v>
      </c>
      <c r="I49" s="16" t="s">
        <v>101</v>
      </c>
      <c r="J49" s="24">
        <v>1</v>
      </c>
      <c r="K49" s="27">
        <f>E49*J49</f>
        <v>49</v>
      </c>
      <c r="L49" s="24">
        <v>14</v>
      </c>
      <c r="M49" s="27">
        <v>9</v>
      </c>
      <c r="N49" s="27">
        <f>F49*1.62345</f>
        <v>0.89289750000000012</v>
      </c>
      <c r="O49" s="27">
        <f>G49*2.63656</f>
        <v>1.3446456</v>
      </c>
      <c r="P49" s="27">
        <f>SUM(M49:M49,N49,O49)</f>
        <v>11.2375431</v>
      </c>
      <c r="Q49" s="27">
        <f>E49*P49</f>
        <v>550.63961189999998</v>
      </c>
      <c r="R49" s="56"/>
      <c r="S49" s="54">
        <f t="shared" si="6"/>
        <v>12.7321363323</v>
      </c>
      <c r="T49" s="57">
        <f t="shared" si="7"/>
        <v>14.132671328853</v>
      </c>
      <c r="U49" s="58">
        <f t="shared" si="8"/>
        <v>692.50089511379701</v>
      </c>
      <c r="V49" s="61">
        <f t="shared" si="9"/>
        <v>14.387059412772354</v>
      </c>
      <c r="W49" s="61">
        <f t="shared" si="10"/>
        <v>14.487768828661761</v>
      </c>
      <c r="X49" s="61">
        <f t="shared" si="11"/>
        <v>14.509500481904753</v>
      </c>
      <c r="Y49" s="57">
        <f t="shared" si="12"/>
        <v>14.727142989133325</v>
      </c>
      <c r="Z49" s="57">
        <f t="shared" si="13"/>
        <v>721.63000646753289</v>
      </c>
    </row>
    <row r="50" spans="1:26" ht="25.5">
      <c r="A50" s="14">
        <v>7</v>
      </c>
      <c r="B50" s="21" t="s">
        <v>105</v>
      </c>
      <c r="C50" s="15" t="s">
        <v>106</v>
      </c>
      <c r="D50" s="14" t="s">
        <v>67</v>
      </c>
      <c r="E50" s="134">
        <v>0.69</v>
      </c>
      <c r="F50" s="24">
        <v>28.1</v>
      </c>
      <c r="G50" s="27">
        <v>1.66</v>
      </c>
      <c r="H50" s="25" t="s">
        <v>107</v>
      </c>
      <c r="I50" s="16" t="s">
        <v>59</v>
      </c>
      <c r="J50" s="24">
        <v>0.3</v>
      </c>
      <c r="K50" s="27">
        <f>E50*J50</f>
        <v>0.20699999999999999</v>
      </c>
      <c r="L50" s="38">
        <v>173.05600000000001</v>
      </c>
      <c r="M50" s="27">
        <f t="shared" si="16"/>
        <v>60.596032573440006</v>
      </c>
      <c r="N50" s="27">
        <f>F50*1.62345</f>
        <v>45.618945000000004</v>
      </c>
      <c r="O50" s="27">
        <f>G50*2.63656</f>
        <v>4.3766895999999997</v>
      </c>
      <c r="P50" s="27">
        <f>SUM(M50:M50,N50,O50)</f>
        <v>110.59166717344002</v>
      </c>
      <c r="Q50" s="27">
        <f>E50*P50</f>
        <v>76.3082503496736</v>
      </c>
      <c r="R50" s="56"/>
      <c r="S50" s="54">
        <f t="shared" si="6"/>
        <v>125.30035890750754</v>
      </c>
      <c r="T50" s="57">
        <f t="shared" si="7"/>
        <v>139.08339838733338</v>
      </c>
      <c r="U50" s="58">
        <f t="shared" si="8"/>
        <v>95.967544887260019</v>
      </c>
      <c r="V50" s="61">
        <f t="shared" si="9"/>
        <v>141.58689955830539</v>
      </c>
      <c r="W50" s="61">
        <f t="shared" si="10"/>
        <v>142.57800785521351</v>
      </c>
      <c r="X50" s="61">
        <f t="shared" si="11"/>
        <v>142.79187486699632</v>
      </c>
      <c r="Y50" s="57">
        <f t="shared" si="12"/>
        <v>144.93375299000127</v>
      </c>
      <c r="Z50" s="57">
        <f t="shared" si="13"/>
        <v>100.00428956310087</v>
      </c>
    </row>
    <row r="51" spans="1:26" s="9" customFormat="1" ht="12.75" customHeight="1">
      <c r="A51" s="64">
        <v>8</v>
      </c>
      <c r="B51" s="70" t="s">
        <v>108</v>
      </c>
      <c r="C51" s="70" t="s">
        <v>109</v>
      </c>
      <c r="D51" s="135" t="s">
        <v>110</v>
      </c>
      <c r="E51" s="136">
        <v>2.8</v>
      </c>
      <c r="F51" s="65">
        <v>4.9800000000000004</v>
      </c>
      <c r="G51" s="65">
        <v>0.76</v>
      </c>
      <c r="H51" s="47" t="s">
        <v>111</v>
      </c>
      <c r="I51" s="48" t="s">
        <v>112</v>
      </c>
      <c r="J51" s="36">
        <v>1.02</v>
      </c>
      <c r="K51" s="36">
        <f>E51*J51</f>
        <v>2.8559999999999999</v>
      </c>
      <c r="L51" s="36">
        <v>24.707999999999998</v>
      </c>
      <c r="M51" s="33">
        <f t="shared" si="16"/>
        <v>29.415351259728002</v>
      </c>
      <c r="N51" s="65">
        <f>F51*1.62345</f>
        <v>8.0847810000000013</v>
      </c>
      <c r="O51" s="65">
        <f>G51*2.63656</f>
        <v>2.0037856000000001</v>
      </c>
      <c r="P51" s="107">
        <f>SUM(M51:M54,N51,O51)</f>
        <v>61.559005301439527</v>
      </c>
      <c r="Q51" s="67">
        <f>E51*P51</f>
        <v>172.36521484403067</v>
      </c>
      <c r="R51" s="59"/>
      <c r="S51" s="54">
        <f t="shared" si="6"/>
        <v>69.746353006530981</v>
      </c>
      <c r="T51" s="57">
        <f t="shared" si="7"/>
        <v>77.418451837249393</v>
      </c>
      <c r="U51" s="58">
        <f t="shared" si="8"/>
        <v>216.77166514429828</v>
      </c>
      <c r="V51" s="61">
        <f t="shared" si="9"/>
        <v>78.811983970319886</v>
      </c>
      <c r="W51" s="61">
        <f t="shared" si="10"/>
        <v>79.363667858112123</v>
      </c>
      <c r="X51" s="61">
        <f t="shared" si="11"/>
        <v>79.482713359899293</v>
      </c>
      <c r="Y51" s="57">
        <f t="shared" si="12"/>
        <v>80.674954060297779</v>
      </c>
      <c r="Z51" s="57">
        <f t="shared" si="13"/>
        <v>225.88987136883375</v>
      </c>
    </row>
    <row r="52" spans="1:26" s="9" customFormat="1" ht="12.75" hidden="1" customHeight="1">
      <c r="A52" s="69"/>
      <c r="B52" s="71"/>
      <c r="C52" s="71"/>
      <c r="D52" s="137"/>
      <c r="E52" s="138"/>
      <c r="F52" s="66"/>
      <c r="G52" s="66"/>
      <c r="H52" s="47" t="s">
        <v>113</v>
      </c>
      <c r="I52" s="48" t="s">
        <v>114</v>
      </c>
      <c r="J52" s="36">
        <v>2.64</v>
      </c>
      <c r="K52" s="36">
        <f>E51*J52</f>
        <v>7.3919999999999995</v>
      </c>
      <c r="L52" s="36">
        <v>3.5</v>
      </c>
      <c r="M52" s="33">
        <f t="shared" si="16"/>
        <v>10.784704392000002</v>
      </c>
      <c r="N52" s="66"/>
      <c r="O52" s="66"/>
      <c r="P52" s="108"/>
      <c r="Q52" s="68"/>
      <c r="R52" s="59"/>
      <c r="S52" s="54">
        <f t="shared" si="6"/>
        <v>0</v>
      </c>
      <c r="T52" s="57">
        <f t="shared" si="7"/>
        <v>0</v>
      </c>
      <c r="U52" s="58">
        <f t="shared" si="8"/>
        <v>0</v>
      </c>
      <c r="V52" s="61">
        <f t="shared" si="9"/>
        <v>0</v>
      </c>
      <c r="W52" s="61">
        <f t="shared" si="10"/>
        <v>0</v>
      </c>
      <c r="X52" s="61">
        <f t="shared" si="11"/>
        <v>0</v>
      </c>
      <c r="Y52" s="57">
        <f t="shared" si="12"/>
        <v>0</v>
      </c>
      <c r="Z52" s="57">
        <f t="shared" si="13"/>
        <v>0</v>
      </c>
    </row>
    <row r="53" spans="1:26" s="9" customFormat="1" ht="12.75" hidden="1" customHeight="1">
      <c r="A53" s="69"/>
      <c r="B53" s="71"/>
      <c r="C53" s="71"/>
      <c r="D53" s="137"/>
      <c r="E53" s="138"/>
      <c r="F53" s="66"/>
      <c r="G53" s="66"/>
      <c r="H53" s="47" t="s">
        <v>115</v>
      </c>
      <c r="I53" s="48" t="s">
        <v>110</v>
      </c>
      <c r="J53" s="36">
        <v>6.4799999999999996E-2</v>
      </c>
      <c r="K53" s="36">
        <f>E51*J53</f>
        <v>0.18143999999999999</v>
      </c>
      <c r="L53" s="36">
        <v>127.77800000000001</v>
      </c>
      <c r="M53" s="33">
        <f t="shared" si="16"/>
        <v>9.6642324313315218</v>
      </c>
      <c r="N53" s="66"/>
      <c r="O53" s="66"/>
      <c r="P53" s="108"/>
      <c r="Q53" s="68"/>
      <c r="R53" s="59"/>
      <c r="S53" s="54">
        <f t="shared" si="6"/>
        <v>0</v>
      </c>
      <c r="T53" s="57">
        <f t="shared" si="7"/>
        <v>0</v>
      </c>
      <c r="U53" s="58">
        <f t="shared" si="8"/>
        <v>0</v>
      </c>
      <c r="V53" s="61">
        <f t="shared" si="9"/>
        <v>0</v>
      </c>
      <c r="W53" s="61">
        <f t="shared" si="10"/>
        <v>0</v>
      </c>
      <c r="X53" s="61">
        <f t="shared" si="11"/>
        <v>0</v>
      </c>
      <c r="Y53" s="57">
        <f t="shared" si="12"/>
        <v>0</v>
      </c>
      <c r="Z53" s="57">
        <f t="shared" si="13"/>
        <v>0</v>
      </c>
    </row>
    <row r="54" spans="1:26" s="46" customFormat="1" hidden="1">
      <c r="A54" s="69"/>
      <c r="B54" s="71"/>
      <c r="C54" s="71"/>
      <c r="D54" s="137"/>
      <c r="E54" s="138"/>
      <c r="F54" s="66"/>
      <c r="G54" s="66"/>
      <c r="H54" s="47" t="s">
        <v>116</v>
      </c>
      <c r="I54" s="48" t="s">
        <v>117</v>
      </c>
      <c r="J54" s="36">
        <v>3.3</v>
      </c>
      <c r="K54" s="36">
        <f>E51*J54</f>
        <v>9.2399999999999984</v>
      </c>
      <c r="L54" s="36">
        <v>0.41699999999999998</v>
      </c>
      <c r="M54" s="33">
        <f t="shared" si="16"/>
        <v>1.6061506183800001</v>
      </c>
      <c r="N54" s="66"/>
      <c r="O54" s="66"/>
      <c r="P54" s="109"/>
      <c r="Q54" s="68"/>
      <c r="R54" s="60"/>
      <c r="S54" s="54">
        <f t="shared" si="6"/>
        <v>0</v>
      </c>
      <c r="T54" s="57">
        <f t="shared" si="7"/>
        <v>0</v>
      </c>
      <c r="U54" s="58">
        <f t="shared" si="8"/>
        <v>0</v>
      </c>
      <c r="V54" s="61">
        <f t="shared" si="9"/>
        <v>0</v>
      </c>
      <c r="W54" s="61">
        <f t="shared" si="10"/>
        <v>0</v>
      </c>
      <c r="X54" s="61">
        <f t="shared" si="11"/>
        <v>0</v>
      </c>
      <c r="Y54" s="57">
        <f t="shared" si="12"/>
        <v>0</v>
      </c>
      <c r="Z54" s="57">
        <f t="shared" si="13"/>
        <v>0</v>
      </c>
    </row>
    <row r="55" spans="1:26" s="46" customFormat="1" ht="25.5">
      <c r="A55" s="14">
        <v>9</v>
      </c>
      <c r="B55" s="21" t="s">
        <v>118</v>
      </c>
      <c r="C55" s="15" t="s">
        <v>119</v>
      </c>
      <c r="D55" s="14" t="s">
        <v>241</v>
      </c>
      <c r="E55" s="134">
        <f>E51*1.6/100</f>
        <v>4.4799999999999993E-2</v>
      </c>
      <c r="F55" s="24">
        <v>20.09</v>
      </c>
      <c r="G55" s="27">
        <v>3.75</v>
      </c>
      <c r="H55" s="25" t="s">
        <v>107</v>
      </c>
      <c r="I55" s="16" t="s">
        <v>59</v>
      </c>
      <c r="J55" s="36">
        <v>0.28999999999999998</v>
      </c>
      <c r="K55" s="27">
        <f>E55*J55</f>
        <v>1.2991999999999997E-2</v>
      </c>
      <c r="L55" s="38">
        <v>173.05600000000001</v>
      </c>
      <c r="M55" s="27">
        <f t="shared" si="16"/>
        <v>58.576164820992005</v>
      </c>
      <c r="N55" s="27">
        <f>F55*1.62345</f>
        <v>32.6151105</v>
      </c>
      <c r="O55" s="27">
        <f>G55*2.63656</f>
        <v>9.8870999999999984</v>
      </c>
      <c r="P55" s="27">
        <f>SUM(M55:M55,N55,O55)</f>
        <v>101.07837532099201</v>
      </c>
      <c r="Q55" s="27">
        <f>E55*P55</f>
        <v>4.5283112143804409</v>
      </c>
      <c r="R55" s="60"/>
      <c r="S55" s="54">
        <f t="shared" si="6"/>
        <v>114.52179923868394</v>
      </c>
      <c r="T55" s="57">
        <f t="shared" si="7"/>
        <v>127.11919715493917</v>
      </c>
      <c r="U55" s="58">
        <f t="shared" si="8"/>
        <v>5.6949400325412736</v>
      </c>
      <c r="V55" s="61">
        <f t="shared" si="9"/>
        <v>129.40734270372809</v>
      </c>
      <c r="W55" s="61">
        <f t="shared" si="10"/>
        <v>130.31319410265419</v>
      </c>
      <c r="X55" s="61">
        <f t="shared" si="11"/>
        <v>130.50866389380818</v>
      </c>
      <c r="Y55" s="57">
        <f t="shared" si="12"/>
        <v>132.4662938522153</v>
      </c>
      <c r="Z55" s="57">
        <f t="shared" si="13"/>
        <v>5.9344899645792442</v>
      </c>
    </row>
    <row r="56" spans="1:26" s="18" customFormat="1" ht="33" customHeight="1">
      <c r="A56" s="193" t="s">
        <v>121</v>
      </c>
      <c r="B56" s="194"/>
      <c r="C56" s="194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1"/>
      <c r="R56" s="56"/>
      <c r="S56" s="54">
        <f t="shared" si="6"/>
        <v>0</v>
      </c>
      <c r="T56" s="57">
        <f t="shared" si="7"/>
        <v>0</v>
      </c>
      <c r="U56" s="58">
        <f t="shared" si="8"/>
        <v>0</v>
      </c>
      <c r="V56" s="61">
        <f t="shared" si="9"/>
        <v>0</v>
      </c>
      <c r="W56" s="61">
        <f t="shared" si="10"/>
        <v>0</v>
      </c>
      <c r="X56" s="61">
        <f t="shared" si="11"/>
        <v>0</v>
      </c>
      <c r="Y56" s="57">
        <f t="shared" si="12"/>
        <v>0</v>
      </c>
      <c r="Z56" s="57">
        <f t="shared" si="13"/>
        <v>0</v>
      </c>
    </row>
    <row r="57" spans="1:26" s="18" customFormat="1" ht="15" customHeight="1">
      <c r="A57" s="193" t="s">
        <v>122</v>
      </c>
      <c r="B57" s="194"/>
      <c r="C57" s="195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56"/>
      <c r="S57" s="54">
        <f t="shared" si="6"/>
        <v>0</v>
      </c>
      <c r="T57" s="57">
        <f t="shared" si="7"/>
        <v>0</v>
      </c>
      <c r="U57" s="58">
        <f t="shared" si="8"/>
        <v>0</v>
      </c>
      <c r="V57" s="61">
        <f t="shared" si="9"/>
        <v>0</v>
      </c>
      <c r="W57" s="61">
        <f t="shared" si="10"/>
        <v>0</v>
      </c>
      <c r="X57" s="61">
        <f t="shared" si="11"/>
        <v>0</v>
      </c>
      <c r="Y57" s="57">
        <f t="shared" si="12"/>
        <v>0</v>
      </c>
      <c r="Z57" s="57">
        <f t="shared" si="13"/>
        <v>0</v>
      </c>
    </row>
    <row r="58" spans="1:26" s="18" customFormat="1">
      <c r="A58" s="14"/>
      <c r="B58" s="14"/>
      <c r="C58" s="182" t="s">
        <v>50</v>
      </c>
      <c r="D58" s="78"/>
      <c r="E58" s="88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56"/>
      <c r="S58" s="54">
        <f t="shared" si="6"/>
        <v>0</v>
      </c>
      <c r="T58" s="57">
        <f t="shared" si="7"/>
        <v>0</v>
      </c>
      <c r="U58" s="58">
        <f t="shared" si="8"/>
        <v>0</v>
      </c>
      <c r="V58" s="61">
        <f t="shared" si="9"/>
        <v>0</v>
      </c>
      <c r="W58" s="61">
        <f t="shared" si="10"/>
        <v>0</v>
      </c>
      <c r="X58" s="61">
        <f t="shared" si="11"/>
        <v>0</v>
      </c>
      <c r="Y58" s="57">
        <f t="shared" si="12"/>
        <v>0</v>
      </c>
      <c r="Z58" s="57">
        <f t="shared" si="13"/>
        <v>0</v>
      </c>
    </row>
    <row r="59" spans="1:26" s="18" customFormat="1" ht="27.75" customHeight="1">
      <c r="A59" s="14">
        <v>1</v>
      </c>
      <c r="B59" s="21" t="s">
        <v>217</v>
      </c>
      <c r="C59" s="15" t="s">
        <v>218</v>
      </c>
      <c r="D59" s="14" t="s">
        <v>53</v>
      </c>
      <c r="E59" s="122">
        <v>0.4</v>
      </c>
      <c r="F59" s="27">
        <v>0</v>
      </c>
      <c r="G59" s="27">
        <v>6.29</v>
      </c>
      <c r="H59" s="25"/>
      <c r="I59" s="16"/>
      <c r="J59" s="26"/>
      <c r="K59" s="26">
        <f t="shared" ref="K59:K64" si="17">E59*J59</f>
        <v>0</v>
      </c>
      <c r="L59" s="27"/>
      <c r="M59" s="27">
        <f t="shared" ref="M59:M64" si="18">J59*L59*1.1671758</f>
        <v>0</v>
      </c>
      <c r="N59" s="27">
        <f t="shared" ref="N59:N64" si="19">F59*1.62345</f>
        <v>0</v>
      </c>
      <c r="O59" s="27">
        <f t="shared" ref="O59:O64" si="20">G59*2.63656</f>
        <v>16.583962399999997</v>
      </c>
      <c r="P59" s="27">
        <f t="shared" ref="P59:P64" si="21">SUM(M59:M59,N59,O59)</f>
        <v>16.583962399999997</v>
      </c>
      <c r="Q59" s="27">
        <f t="shared" ref="Q59:Q64" si="22">E59*P59</f>
        <v>6.6335849599999994</v>
      </c>
      <c r="R59" s="56"/>
      <c r="S59" s="54">
        <f t="shared" si="6"/>
        <v>18.789629399199995</v>
      </c>
      <c r="T59" s="57">
        <f t="shared" si="7"/>
        <v>20.856488633111994</v>
      </c>
      <c r="U59" s="58">
        <f t="shared" si="8"/>
        <v>8.3425954532447975</v>
      </c>
      <c r="V59" s="61">
        <f t="shared" si="9"/>
        <v>21.231905428508011</v>
      </c>
      <c r="W59" s="61">
        <f t="shared" si="10"/>
        <v>21.380528766507567</v>
      </c>
      <c r="X59" s="61">
        <f t="shared" si="11"/>
        <v>21.412599559657327</v>
      </c>
      <c r="Y59" s="57">
        <f t="shared" si="12"/>
        <v>21.733788553052186</v>
      </c>
      <c r="Z59" s="57">
        <f t="shared" si="13"/>
        <v>8.6935154212208747</v>
      </c>
    </row>
    <row r="60" spans="1:26" s="18" customFormat="1" ht="39.75">
      <c r="A60" s="14">
        <v>2</v>
      </c>
      <c r="B60" s="21" t="s">
        <v>51</v>
      </c>
      <c r="C60" s="15" t="s">
        <v>52</v>
      </c>
      <c r="D60" s="14" t="s">
        <v>53</v>
      </c>
      <c r="E60" s="122">
        <v>0.7</v>
      </c>
      <c r="F60" s="23">
        <v>0.75800000000000001</v>
      </c>
      <c r="G60" s="24">
        <v>20</v>
      </c>
      <c r="H60" s="25"/>
      <c r="I60" s="16"/>
      <c r="J60" s="26"/>
      <c r="K60" s="26">
        <f t="shared" si="17"/>
        <v>0</v>
      </c>
      <c r="L60" s="27"/>
      <c r="M60" s="27">
        <f t="shared" si="18"/>
        <v>0</v>
      </c>
      <c r="N60" s="27">
        <f t="shared" si="19"/>
        <v>1.2305751</v>
      </c>
      <c r="O60" s="27">
        <f t="shared" si="20"/>
        <v>52.731199999999994</v>
      </c>
      <c r="P60" s="27">
        <f t="shared" si="21"/>
        <v>53.961775099999997</v>
      </c>
      <c r="Q60" s="27">
        <f t="shared" si="22"/>
        <v>37.773242569999994</v>
      </c>
      <c r="R60" s="56"/>
      <c r="S60" s="54">
        <f t="shared" si="6"/>
        <v>61.138691188299994</v>
      </c>
      <c r="T60" s="57">
        <f t="shared" si="7"/>
        <v>67.863947219012999</v>
      </c>
      <c r="U60" s="58">
        <f t="shared" si="8"/>
        <v>47.504763053309098</v>
      </c>
      <c r="V60" s="61">
        <f t="shared" si="9"/>
        <v>69.085498268955234</v>
      </c>
      <c r="W60" s="61">
        <f t="shared" si="10"/>
        <v>69.569096756837922</v>
      </c>
      <c r="X60" s="61">
        <f t="shared" si="11"/>
        <v>69.673450401973184</v>
      </c>
      <c r="Y60" s="57">
        <f t="shared" si="12"/>
        <v>70.71855215800278</v>
      </c>
      <c r="Z60" s="57">
        <f t="shared" si="13"/>
        <v>49.502986510601943</v>
      </c>
    </row>
    <row r="61" spans="1:26" s="18" customFormat="1" ht="25.5">
      <c r="A61" s="14">
        <v>3</v>
      </c>
      <c r="B61" s="99" t="s">
        <v>240</v>
      </c>
      <c r="C61" s="45" t="s">
        <v>239</v>
      </c>
      <c r="D61" s="51" t="s">
        <v>77</v>
      </c>
      <c r="E61" s="123">
        <f>E69*30%</f>
        <v>1.7549999999999999</v>
      </c>
      <c r="F61" s="33">
        <v>3.31</v>
      </c>
      <c r="G61" s="33">
        <v>0</v>
      </c>
      <c r="H61" s="35"/>
      <c r="I61" s="10"/>
      <c r="J61" s="37"/>
      <c r="K61" s="37">
        <f t="shared" si="17"/>
        <v>0</v>
      </c>
      <c r="L61" s="33"/>
      <c r="M61" s="33">
        <f t="shared" si="18"/>
        <v>0</v>
      </c>
      <c r="N61" s="33">
        <f t="shared" si="19"/>
        <v>5.3736195000000002</v>
      </c>
      <c r="O61" s="33">
        <f t="shared" si="20"/>
        <v>0</v>
      </c>
      <c r="P61" s="33">
        <f t="shared" si="21"/>
        <v>5.3736195000000002</v>
      </c>
      <c r="Q61" s="33">
        <f t="shared" si="22"/>
        <v>9.430702222499999</v>
      </c>
      <c r="R61" s="56"/>
      <c r="S61" s="54">
        <f t="shared" si="6"/>
        <v>6.0883108935000001</v>
      </c>
      <c r="T61" s="57">
        <f t="shared" si="7"/>
        <v>6.758025091785</v>
      </c>
      <c r="U61" s="58">
        <f t="shared" si="8"/>
        <v>11.860334036082675</v>
      </c>
      <c r="V61" s="61">
        <f t="shared" si="9"/>
        <v>6.8796695434371298</v>
      </c>
      <c r="W61" s="61">
        <f t="shared" si="10"/>
        <v>6.9278272302411894</v>
      </c>
      <c r="X61" s="61">
        <f t="shared" si="11"/>
        <v>6.9382189710865516</v>
      </c>
      <c r="Y61" s="57">
        <f t="shared" si="12"/>
        <v>7.0422922556528498</v>
      </c>
      <c r="Z61" s="57">
        <f t="shared" si="13"/>
        <v>12.35922290867075</v>
      </c>
    </row>
    <row r="62" spans="1:26" s="18" customFormat="1" ht="25.5">
      <c r="A62" s="14">
        <v>4</v>
      </c>
      <c r="B62" s="21" t="s">
        <v>54</v>
      </c>
      <c r="C62" s="15" t="s">
        <v>55</v>
      </c>
      <c r="D62" s="14" t="s">
        <v>56</v>
      </c>
      <c r="E62" s="122">
        <v>10</v>
      </c>
      <c r="F62" s="27">
        <v>2.0499999999999998</v>
      </c>
      <c r="G62" s="24">
        <v>0</v>
      </c>
      <c r="H62" s="25"/>
      <c r="I62" s="16"/>
      <c r="J62" s="26"/>
      <c r="K62" s="26">
        <f t="shared" si="17"/>
        <v>0</v>
      </c>
      <c r="L62" s="27"/>
      <c r="M62" s="27">
        <f t="shared" si="18"/>
        <v>0</v>
      </c>
      <c r="N62" s="27">
        <f t="shared" si="19"/>
        <v>3.3280724999999998</v>
      </c>
      <c r="O62" s="27">
        <f t="shared" si="20"/>
        <v>0</v>
      </c>
      <c r="P62" s="27">
        <f t="shared" si="21"/>
        <v>3.3280724999999998</v>
      </c>
      <c r="Q62" s="27">
        <f t="shared" si="22"/>
        <v>33.280724999999997</v>
      </c>
      <c r="R62" s="56"/>
      <c r="S62" s="54">
        <f t="shared" si="6"/>
        <v>3.7707061424999999</v>
      </c>
      <c r="T62" s="57">
        <f t="shared" si="7"/>
        <v>4.1854838181750003</v>
      </c>
      <c r="U62" s="58">
        <f t="shared" si="8"/>
        <v>41.854838181750004</v>
      </c>
      <c r="V62" s="61">
        <f t="shared" si="9"/>
        <v>4.2608225269021505</v>
      </c>
      <c r="W62" s="61">
        <f t="shared" si="10"/>
        <v>4.2906482845904659</v>
      </c>
      <c r="X62" s="61">
        <f t="shared" si="11"/>
        <v>4.2970842570173513</v>
      </c>
      <c r="Y62" s="57">
        <f t="shared" si="12"/>
        <v>4.3615405208726115</v>
      </c>
      <c r="Z62" s="57">
        <f t="shared" si="13"/>
        <v>43.615405208726116</v>
      </c>
    </row>
    <row r="63" spans="1:26" s="18" customFormat="1" ht="27">
      <c r="A63" s="14">
        <v>5</v>
      </c>
      <c r="B63" s="21" t="s">
        <v>236</v>
      </c>
      <c r="C63" s="15" t="s">
        <v>237</v>
      </c>
      <c r="D63" s="14" t="s">
        <v>238</v>
      </c>
      <c r="E63" s="124">
        <v>0.04</v>
      </c>
      <c r="F63" s="27">
        <v>10.199999999999999</v>
      </c>
      <c r="G63" s="24">
        <v>210.8</v>
      </c>
      <c r="H63" s="25"/>
      <c r="I63" s="16"/>
      <c r="J63" s="26"/>
      <c r="K63" s="26">
        <f t="shared" si="17"/>
        <v>0</v>
      </c>
      <c r="L63" s="27"/>
      <c r="M63" s="27">
        <f t="shared" si="18"/>
        <v>0</v>
      </c>
      <c r="N63" s="27">
        <f t="shared" si="19"/>
        <v>16.559190000000001</v>
      </c>
      <c r="O63" s="27">
        <f t="shared" si="20"/>
        <v>555.78684799999996</v>
      </c>
      <c r="P63" s="27">
        <f t="shared" si="21"/>
        <v>572.34603799999991</v>
      </c>
      <c r="Q63" s="27">
        <f t="shared" si="22"/>
        <v>22.893841519999995</v>
      </c>
      <c r="R63" s="56"/>
      <c r="S63" s="54">
        <f t="shared" si="6"/>
        <v>648.46806105399992</v>
      </c>
      <c r="T63" s="57">
        <f t="shared" si="7"/>
        <v>719.79954776993986</v>
      </c>
      <c r="U63" s="58">
        <f t="shared" si="8"/>
        <v>28.791981910797595</v>
      </c>
      <c r="V63" s="61">
        <f t="shared" si="9"/>
        <v>732.75593962979883</v>
      </c>
      <c r="W63" s="61">
        <f t="shared" si="10"/>
        <v>737.88523120720743</v>
      </c>
      <c r="X63" s="61">
        <f t="shared" si="11"/>
        <v>738.99205905401823</v>
      </c>
      <c r="Y63" s="57">
        <f t="shared" si="12"/>
        <v>750.07693993982855</v>
      </c>
      <c r="Z63" s="57">
        <f t="shared" si="13"/>
        <v>30.003077597593144</v>
      </c>
    </row>
    <row r="64" spans="1:26" s="18" customFormat="1" ht="25.5">
      <c r="A64" s="14">
        <v>6</v>
      </c>
      <c r="B64" s="21" t="s">
        <v>57</v>
      </c>
      <c r="C64" s="15" t="s">
        <v>58</v>
      </c>
      <c r="D64" s="14" t="s">
        <v>59</v>
      </c>
      <c r="E64" s="122">
        <v>176</v>
      </c>
      <c r="F64" s="27">
        <v>0</v>
      </c>
      <c r="G64" s="27">
        <v>0.2</v>
      </c>
      <c r="H64" s="25"/>
      <c r="I64" s="16"/>
      <c r="J64" s="26"/>
      <c r="K64" s="26">
        <f t="shared" si="17"/>
        <v>0</v>
      </c>
      <c r="L64" s="27"/>
      <c r="M64" s="27">
        <f t="shared" si="18"/>
        <v>0</v>
      </c>
      <c r="N64" s="27">
        <f t="shared" si="19"/>
        <v>0</v>
      </c>
      <c r="O64" s="27">
        <f t="shared" si="20"/>
        <v>0.527312</v>
      </c>
      <c r="P64" s="27">
        <f t="shared" si="21"/>
        <v>0.527312</v>
      </c>
      <c r="Q64" s="27">
        <f t="shared" si="22"/>
        <v>92.806911999999997</v>
      </c>
      <c r="R64" s="56"/>
      <c r="S64" s="54">
        <f t="shared" si="6"/>
        <v>0.59744449600000005</v>
      </c>
      <c r="T64" s="57">
        <f t="shared" si="7"/>
        <v>0.66316339056000007</v>
      </c>
      <c r="U64" s="58">
        <f t="shared" si="8"/>
        <v>116.71675673856001</v>
      </c>
      <c r="V64" s="61">
        <f t="shared" si="9"/>
        <v>0.67510033159008009</v>
      </c>
      <c r="W64" s="61">
        <f t="shared" si="10"/>
        <v>0.67982603391121066</v>
      </c>
      <c r="X64" s="61">
        <f t="shared" si="11"/>
        <v>0.68084577296207749</v>
      </c>
      <c r="Y64" s="57">
        <f t="shared" si="12"/>
        <v>0.69105845955650869</v>
      </c>
      <c r="Z64" s="57">
        <f t="shared" si="13"/>
        <v>121.62628888194553</v>
      </c>
    </row>
    <row r="65" spans="1:26" s="18" customFormat="1">
      <c r="A65" s="14"/>
      <c r="B65" s="28"/>
      <c r="C65" s="28" t="s">
        <v>60</v>
      </c>
      <c r="D65" s="34"/>
      <c r="E65" s="125"/>
      <c r="F65" s="30"/>
      <c r="G65" s="30"/>
      <c r="H65" s="31"/>
      <c r="I65" s="29"/>
      <c r="J65" s="30"/>
      <c r="K65" s="32"/>
      <c r="L65" s="32"/>
      <c r="M65" s="33"/>
      <c r="N65" s="32"/>
      <c r="O65" s="32"/>
      <c r="P65" s="32"/>
      <c r="Q65" s="11">
        <f>SUM(Q59:Q64)</f>
        <v>202.81900827249996</v>
      </c>
      <c r="R65" s="56"/>
      <c r="S65" s="54">
        <f t="shared" si="6"/>
        <v>0</v>
      </c>
      <c r="T65" s="57">
        <f t="shared" si="7"/>
        <v>0</v>
      </c>
      <c r="U65" s="58">
        <f t="shared" si="8"/>
        <v>0</v>
      </c>
      <c r="V65" s="61">
        <f t="shared" si="9"/>
        <v>0</v>
      </c>
      <c r="W65" s="61">
        <f t="shared" si="10"/>
        <v>0</v>
      </c>
      <c r="X65" s="61">
        <f t="shared" si="11"/>
        <v>0</v>
      </c>
      <c r="Y65" s="57">
        <f t="shared" si="12"/>
        <v>0</v>
      </c>
      <c r="Z65" s="57">
        <f t="shared" si="13"/>
        <v>0</v>
      </c>
    </row>
    <row r="66" spans="1:26" s="18" customFormat="1">
      <c r="A66" s="34"/>
      <c r="B66" s="21"/>
      <c r="C66" s="182" t="s">
        <v>61</v>
      </c>
      <c r="D66" s="78"/>
      <c r="E66" s="78"/>
      <c r="F66" s="24"/>
      <c r="G66" s="24"/>
      <c r="H66" s="25"/>
      <c r="I66" s="16"/>
      <c r="J66" s="26"/>
      <c r="K66" s="26"/>
      <c r="L66" s="27"/>
      <c r="M66" s="27"/>
      <c r="N66" s="27"/>
      <c r="O66" s="27"/>
      <c r="P66" s="27"/>
      <c r="Q66" s="27"/>
      <c r="R66" s="56"/>
      <c r="S66" s="54">
        <f t="shared" si="6"/>
        <v>0</v>
      </c>
      <c r="T66" s="57">
        <f t="shared" si="7"/>
        <v>0</v>
      </c>
      <c r="U66" s="58">
        <f t="shared" si="8"/>
        <v>0</v>
      </c>
      <c r="V66" s="61">
        <f t="shared" si="9"/>
        <v>0</v>
      </c>
      <c r="W66" s="61">
        <f t="shared" si="10"/>
        <v>0</v>
      </c>
      <c r="X66" s="61">
        <f t="shared" si="11"/>
        <v>0</v>
      </c>
      <c r="Y66" s="57">
        <f t="shared" si="12"/>
        <v>0</v>
      </c>
      <c r="Z66" s="57">
        <f t="shared" si="13"/>
        <v>0</v>
      </c>
    </row>
    <row r="67" spans="1:26" s="18" customFormat="1" ht="30.75" customHeight="1">
      <c r="A67" s="84">
        <v>1</v>
      </c>
      <c r="B67" s="44" t="s">
        <v>62</v>
      </c>
      <c r="C67" s="45" t="s">
        <v>231</v>
      </c>
      <c r="D67" s="51" t="s">
        <v>63</v>
      </c>
      <c r="E67" s="123">
        <v>6.35</v>
      </c>
      <c r="F67" s="33">
        <v>2.3199999999999998</v>
      </c>
      <c r="G67" s="33">
        <v>5.75</v>
      </c>
      <c r="H67" s="35" t="s">
        <v>64</v>
      </c>
      <c r="I67" s="10" t="s">
        <v>56</v>
      </c>
      <c r="J67" s="33">
        <v>12.41</v>
      </c>
      <c r="K67" s="22">
        <v>1.5</v>
      </c>
      <c r="L67" s="36">
        <v>1.8</v>
      </c>
      <c r="M67" s="33">
        <f t="shared" ref="M67:M74" si="23">J67*L67*1.1671758</f>
        <v>26.072373020400004</v>
      </c>
      <c r="N67" s="33">
        <f>F67*1.62345</f>
        <v>3.7664040000000001</v>
      </c>
      <c r="O67" s="33">
        <f>G67*2.63656</f>
        <v>15.160219999999999</v>
      </c>
      <c r="P67" s="105">
        <f>SUM(M67:M68,N67,O67)</f>
        <v>45.160067280800007</v>
      </c>
      <c r="Q67" s="33">
        <f>E67*P67</f>
        <v>286.76642723308004</v>
      </c>
      <c r="R67" s="56"/>
      <c r="S67" s="54">
        <f t="shared" si="6"/>
        <v>51.166356229146409</v>
      </c>
      <c r="T67" s="57">
        <f t="shared" si="7"/>
        <v>56.794655414352512</v>
      </c>
      <c r="U67" s="58">
        <f t="shared" si="8"/>
        <v>360.64606188113845</v>
      </c>
      <c r="V67" s="61">
        <f t="shared" si="9"/>
        <v>57.816959211810854</v>
      </c>
      <c r="W67" s="61">
        <f t="shared" si="10"/>
        <v>58.22167792629353</v>
      </c>
      <c r="X67" s="61">
        <f t="shared" si="11"/>
        <v>58.30901044318297</v>
      </c>
      <c r="Y67" s="57">
        <f t="shared" si="12"/>
        <v>59.183645599830712</v>
      </c>
      <c r="Z67" s="57">
        <f t="shared" si="13"/>
        <v>375.81614955892502</v>
      </c>
    </row>
    <row r="68" spans="1:26" s="18" customFormat="1" ht="14.25" hidden="1" customHeight="1">
      <c r="A68" s="85"/>
      <c r="B68" s="44"/>
      <c r="C68" s="45"/>
      <c r="D68" s="51"/>
      <c r="E68" s="123"/>
      <c r="F68" s="33"/>
      <c r="G68" s="33"/>
      <c r="H68" s="35" t="s">
        <v>65</v>
      </c>
      <c r="I68" s="10" t="s">
        <v>56</v>
      </c>
      <c r="J68" s="22">
        <v>0.92</v>
      </c>
      <c r="K68" s="37">
        <f>E67*J68</f>
        <v>5.8419999999999996</v>
      </c>
      <c r="L68" s="36">
        <v>0.15</v>
      </c>
      <c r="M68" s="33">
        <f t="shared" si="23"/>
        <v>0.16107026040000003</v>
      </c>
      <c r="N68" s="33"/>
      <c r="O68" s="33"/>
      <c r="P68" s="106"/>
      <c r="Q68" s="33"/>
      <c r="R68" s="56"/>
      <c r="S68" s="54">
        <f t="shared" si="6"/>
        <v>0</v>
      </c>
      <c r="T68" s="57">
        <f t="shared" si="7"/>
        <v>0</v>
      </c>
      <c r="U68" s="58">
        <f t="shared" si="8"/>
        <v>0</v>
      </c>
      <c r="V68" s="61">
        <f t="shared" si="9"/>
        <v>0</v>
      </c>
      <c r="W68" s="61">
        <f t="shared" si="10"/>
        <v>0</v>
      </c>
      <c r="X68" s="61">
        <f t="shared" si="11"/>
        <v>0</v>
      </c>
      <c r="Y68" s="57">
        <f t="shared" si="12"/>
        <v>0</v>
      </c>
      <c r="Z68" s="57">
        <f t="shared" si="13"/>
        <v>0</v>
      </c>
    </row>
    <row r="69" spans="1:26" s="18" customFormat="1" ht="29.25" customHeight="1">
      <c r="A69" s="69">
        <v>2</v>
      </c>
      <c r="B69" s="86" t="s">
        <v>66</v>
      </c>
      <c r="C69" s="82" t="s">
        <v>221</v>
      </c>
      <c r="D69" s="64" t="s">
        <v>67</v>
      </c>
      <c r="E69" s="126">
        <v>5.85</v>
      </c>
      <c r="F69" s="72">
        <v>1.74</v>
      </c>
      <c r="G69" s="72">
        <v>11.56</v>
      </c>
      <c r="H69" s="25" t="s">
        <v>68</v>
      </c>
      <c r="I69" s="10" t="s">
        <v>56</v>
      </c>
      <c r="J69" s="22">
        <v>1.5</v>
      </c>
      <c r="K69" s="26">
        <f>E69*J69</f>
        <v>8.7749999999999986</v>
      </c>
      <c r="L69" s="38">
        <v>4.1669999999999998</v>
      </c>
      <c r="M69" s="27">
        <f t="shared" si="23"/>
        <v>7.2954323379000003</v>
      </c>
      <c r="N69" s="72">
        <f>F69*1.62345</f>
        <v>2.8248030000000002</v>
      </c>
      <c r="O69" s="72">
        <f>G69*2.63656</f>
        <v>30.478633599999998</v>
      </c>
      <c r="P69" s="102">
        <f>SUM(M69:M71,N69,O69)</f>
        <v>111.71489043189999</v>
      </c>
      <c r="Q69" s="75">
        <f>E69*P69</f>
        <v>653.53210902661488</v>
      </c>
      <c r="R69" s="56"/>
      <c r="S69" s="54">
        <f t="shared" si="6"/>
        <v>126.57297085934269</v>
      </c>
      <c r="T69" s="57">
        <f t="shared" si="7"/>
        <v>140.49599765387038</v>
      </c>
      <c r="U69" s="58">
        <f t="shared" si="8"/>
        <v>821.90158627514165</v>
      </c>
      <c r="V69" s="61">
        <f t="shared" si="9"/>
        <v>143.02492561164004</v>
      </c>
      <c r="W69" s="61">
        <f t="shared" si="10"/>
        <v>144.02610009092152</v>
      </c>
      <c r="X69" s="61">
        <f t="shared" si="11"/>
        <v>144.24213924105791</v>
      </c>
      <c r="Y69" s="57">
        <f t="shared" si="12"/>
        <v>146.40577132967377</v>
      </c>
      <c r="Z69" s="57">
        <f t="shared" si="13"/>
        <v>856.47376227859149</v>
      </c>
    </row>
    <row r="70" spans="1:26" s="18" customFormat="1" ht="14.25" hidden="1" customHeight="1">
      <c r="A70" s="69"/>
      <c r="B70" s="87"/>
      <c r="C70" s="83"/>
      <c r="D70" s="69"/>
      <c r="E70" s="127"/>
      <c r="F70" s="73"/>
      <c r="G70" s="73"/>
      <c r="H70" s="25" t="s">
        <v>69</v>
      </c>
      <c r="I70" s="16" t="s">
        <v>56</v>
      </c>
      <c r="J70" s="27">
        <v>15.12</v>
      </c>
      <c r="K70" s="26">
        <f>E69*J70</f>
        <v>88.451999999999984</v>
      </c>
      <c r="L70" s="39">
        <v>4</v>
      </c>
      <c r="M70" s="27">
        <f t="shared" si="23"/>
        <v>70.590792383999997</v>
      </c>
      <c r="N70" s="73"/>
      <c r="O70" s="73"/>
      <c r="P70" s="103"/>
      <c r="Q70" s="76"/>
      <c r="R70" s="56"/>
      <c r="S70" s="54">
        <f t="shared" si="6"/>
        <v>0</v>
      </c>
      <c r="T70" s="57">
        <f t="shared" si="7"/>
        <v>0</v>
      </c>
      <c r="U70" s="58">
        <f t="shared" si="8"/>
        <v>0</v>
      </c>
      <c r="V70" s="61">
        <f t="shared" si="9"/>
        <v>0</v>
      </c>
      <c r="W70" s="61">
        <f t="shared" si="10"/>
        <v>0</v>
      </c>
      <c r="X70" s="61">
        <f t="shared" si="11"/>
        <v>0</v>
      </c>
      <c r="Y70" s="57">
        <f t="shared" si="12"/>
        <v>0</v>
      </c>
      <c r="Z70" s="57">
        <f t="shared" si="13"/>
        <v>0</v>
      </c>
    </row>
    <row r="71" spans="1:26" s="18" customFormat="1" ht="14.25" hidden="1">
      <c r="A71" s="69"/>
      <c r="B71" s="41"/>
      <c r="C71" s="42"/>
      <c r="D71" s="40"/>
      <c r="E71" s="128"/>
      <c r="F71" s="74"/>
      <c r="G71" s="74"/>
      <c r="H71" s="35" t="s">
        <v>65</v>
      </c>
      <c r="I71" s="16" t="s">
        <v>56</v>
      </c>
      <c r="J71" s="37">
        <v>3</v>
      </c>
      <c r="K71" s="26">
        <f>E69*J71</f>
        <v>17.549999999999997</v>
      </c>
      <c r="L71" s="38">
        <v>0.15</v>
      </c>
      <c r="M71" s="27">
        <f t="shared" si="23"/>
        <v>0.52522910999999994</v>
      </c>
      <c r="N71" s="74"/>
      <c r="O71" s="74"/>
      <c r="P71" s="104"/>
      <c r="Q71" s="77"/>
      <c r="R71" s="56"/>
      <c r="S71" s="54">
        <f t="shared" si="6"/>
        <v>0</v>
      </c>
      <c r="T71" s="57">
        <f t="shared" si="7"/>
        <v>0</v>
      </c>
      <c r="U71" s="58">
        <f t="shared" si="8"/>
        <v>0</v>
      </c>
      <c r="V71" s="61">
        <f t="shared" si="9"/>
        <v>0</v>
      </c>
      <c r="W71" s="61">
        <f t="shared" si="10"/>
        <v>0</v>
      </c>
      <c r="X71" s="61">
        <f t="shared" si="11"/>
        <v>0</v>
      </c>
      <c r="Y71" s="57">
        <f t="shared" si="12"/>
        <v>0</v>
      </c>
      <c r="Z71" s="57">
        <f t="shared" si="13"/>
        <v>0</v>
      </c>
    </row>
    <row r="72" spans="1:26" s="18" customFormat="1" ht="20.25" customHeight="1">
      <c r="A72" s="40">
        <v>3</v>
      </c>
      <c r="B72" s="41" t="s">
        <v>70</v>
      </c>
      <c r="C72" s="42" t="s">
        <v>71</v>
      </c>
      <c r="D72" s="14" t="s">
        <v>67</v>
      </c>
      <c r="E72" s="130">
        <v>6.35</v>
      </c>
      <c r="F72" s="27">
        <v>1.69</v>
      </c>
      <c r="G72" s="27">
        <v>5.22</v>
      </c>
      <c r="H72" s="35"/>
      <c r="I72" s="16"/>
      <c r="J72" s="27"/>
      <c r="K72" s="26"/>
      <c r="L72" s="38"/>
      <c r="M72" s="27">
        <f>J72*L72*1.1671758</f>
        <v>0</v>
      </c>
      <c r="N72" s="27">
        <f>F72*1.62345</f>
        <v>2.7436305000000001</v>
      </c>
      <c r="O72" s="27">
        <f>G72*2.63656</f>
        <v>13.762843199999999</v>
      </c>
      <c r="P72" s="27">
        <f>SUM(M72:M72,N72,O72)</f>
        <v>16.506473700000001</v>
      </c>
      <c r="Q72" s="27">
        <f>E72*P72</f>
        <v>104.816107995</v>
      </c>
      <c r="R72" s="56"/>
      <c r="S72" s="54">
        <f t="shared" si="6"/>
        <v>18.701834702100001</v>
      </c>
      <c r="T72" s="57">
        <f t="shared" si="7"/>
        <v>20.759036519331001</v>
      </c>
      <c r="U72" s="58">
        <f t="shared" si="8"/>
        <v>131.81988189775186</v>
      </c>
      <c r="V72" s="61">
        <f t="shared" si="9"/>
        <v>21.132699176678958</v>
      </c>
      <c r="W72" s="61">
        <f t="shared" si="10"/>
        <v>21.280628070915711</v>
      </c>
      <c r="X72" s="61">
        <f t="shared" si="11"/>
        <v>21.312549013022085</v>
      </c>
      <c r="Y72" s="57">
        <f t="shared" si="12"/>
        <v>21.632237248217418</v>
      </c>
      <c r="Z72" s="57">
        <f t="shared" si="13"/>
        <v>137.36470652618058</v>
      </c>
    </row>
    <row r="73" spans="1:26" s="18" customFormat="1" ht="38.25">
      <c r="A73" s="40">
        <v>4</v>
      </c>
      <c r="B73" s="41" t="s">
        <v>72</v>
      </c>
      <c r="C73" s="42" t="s">
        <v>73</v>
      </c>
      <c r="D73" s="14" t="s">
        <v>59</v>
      </c>
      <c r="E73" s="131">
        <v>1.2</v>
      </c>
      <c r="F73" s="24">
        <v>0</v>
      </c>
      <c r="G73" s="24">
        <v>2.2000000000000002</v>
      </c>
      <c r="H73" s="35" t="s">
        <v>74</v>
      </c>
      <c r="I73" s="16" t="s">
        <v>59</v>
      </c>
      <c r="J73" s="33">
        <v>0.51500000000000001</v>
      </c>
      <c r="K73" s="26">
        <f>E73*J73</f>
        <v>0.61799999999999999</v>
      </c>
      <c r="L73" s="38">
        <v>173.05600000000001</v>
      </c>
      <c r="M73" s="27">
        <f t="shared" si="23"/>
        <v>104.02318925107201</v>
      </c>
      <c r="N73" s="27">
        <f>F73*1.62345</f>
        <v>0</v>
      </c>
      <c r="O73" s="27">
        <f>G73*2.63656</f>
        <v>5.8004319999999998</v>
      </c>
      <c r="P73" s="27">
        <f>SUM(M73:M73,N73,O73)</f>
        <v>109.82362125107201</v>
      </c>
      <c r="Q73" s="27">
        <f>E73*P73</f>
        <v>131.78834550128641</v>
      </c>
      <c r="R73" s="56"/>
      <c r="S73" s="54">
        <f t="shared" si="6"/>
        <v>124.4301628774646</v>
      </c>
      <c r="T73" s="57">
        <f t="shared" si="7"/>
        <v>138.11748079398569</v>
      </c>
      <c r="U73" s="58">
        <f t="shared" si="8"/>
        <v>165.74097695278283</v>
      </c>
      <c r="V73" s="61">
        <f t="shared" si="9"/>
        <v>140.60359544827745</v>
      </c>
      <c r="W73" s="61">
        <f t="shared" si="10"/>
        <v>141.5878206164154</v>
      </c>
      <c r="X73" s="61">
        <f t="shared" si="11"/>
        <v>141.80020234734002</v>
      </c>
      <c r="Y73" s="57">
        <f t="shared" si="12"/>
        <v>143.92720538255011</v>
      </c>
      <c r="Z73" s="57">
        <f t="shared" si="13"/>
        <v>172.71264645906012</v>
      </c>
    </row>
    <row r="74" spans="1:26" s="18" customFormat="1" ht="51">
      <c r="A74" s="40">
        <v>5</v>
      </c>
      <c r="B74" s="21" t="s">
        <v>75</v>
      </c>
      <c r="C74" s="15" t="s">
        <v>76</v>
      </c>
      <c r="D74" s="14" t="s">
        <v>77</v>
      </c>
      <c r="E74" s="130">
        <v>5.85</v>
      </c>
      <c r="F74" s="23">
        <v>2.0859999999999999</v>
      </c>
      <c r="G74" s="27">
        <v>4.74</v>
      </c>
      <c r="H74" s="25" t="s">
        <v>78</v>
      </c>
      <c r="I74" s="16" t="s">
        <v>59</v>
      </c>
      <c r="J74" s="33">
        <v>12.16</v>
      </c>
      <c r="K74" s="26">
        <f>E74*J74</f>
        <v>71.135999999999996</v>
      </c>
      <c r="L74" s="27">
        <v>24</v>
      </c>
      <c r="M74" s="27">
        <f t="shared" si="23"/>
        <v>340.62858547200005</v>
      </c>
      <c r="N74" s="27">
        <f>F74*1.62345</f>
        <v>3.3865167</v>
      </c>
      <c r="O74" s="27">
        <f>G74*2.63656</f>
        <v>12.497294399999999</v>
      </c>
      <c r="P74" s="27">
        <f>SUM(M74:M74,N74,O74)</f>
        <v>356.51239657200006</v>
      </c>
      <c r="Q74" s="27">
        <f>E74*P74</f>
        <v>2085.5975199462</v>
      </c>
      <c r="R74" s="56"/>
      <c r="S74" s="54">
        <f t="shared" si="6"/>
        <v>403.92854531607605</v>
      </c>
      <c r="T74" s="57">
        <f t="shared" si="7"/>
        <v>448.36068530084441</v>
      </c>
      <c r="U74" s="58">
        <f t="shared" si="8"/>
        <v>2622.9100090099396</v>
      </c>
      <c r="V74" s="61">
        <f t="shared" si="9"/>
        <v>456.43117763625963</v>
      </c>
      <c r="W74" s="61">
        <f t="shared" si="10"/>
        <v>459.62619587971346</v>
      </c>
      <c r="X74" s="61">
        <f t="shared" si="11"/>
        <v>460.31563517353305</v>
      </c>
      <c r="Y74" s="57">
        <f t="shared" si="12"/>
        <v>467.22036970113606</v>
      </c>
      <c r="Z74" s="57">
        <f t="shared" si="13"/>
        <v>2733.2391627516458</v>
      </c>
    </row>
    <row r="75" spans="1:26" s="18" customFormat="1">
      <c r="A75" s="14"/>
      <c r="B75" s="28"/>
      <c r="C75" s="28" t="s">
        <v>79</v>
      </c>
      <c r="D75" s="34"/>
      <c r="E75" s="125"/>
      <c r="F75" s="30"/>
      <c r="G75" s="30"/>
      <c r="H75" s="31"/>
      <c r="I75" s="29"/>
      <c r="J75" s="30"/>
      <c r="K75" s="32"/>
      <c r="L75" s="32"/>
      <c r="M75" s="33"/>
      <c r="N75" s="32"/>
      <c r="O75" s="32"/>
      <c r="P75" s="32"/>
      <c r="Q75" s="11">
        <f>SUM(Q67:Q74)</f>
        <v>3262.5005097021813</v>
      </c>
      <c r="R75" s="56"/>
      <c r="S75" s="54">
        <f t="shared" si="6"/>
        <v>0</v>
      </c>
      <c r="T75" s="57">
        <f t="shared" si="7"/>
        <v>0</v>
      </c>
      <c r="U75" s="58">
        <f t="shared" si="8"/>
        <v>0</v>
      </c>
      <c r="V75" s="61">
        <f t="shared" si="9"/>
        <v>0</v>
      </c>
      <c r="W75" s="61">
        <f t="shared" si="10"/>
        <v>0</v>
      </c>
      <c r="X75" s="61">
        <f t="shared" si="11"/>
        <v>0</v>
      </c>
      <c r="Y75" s="57">
        <f t="shared" si="12"/>
        <v>0</v>
      </c>
      <c r="Z75" s="57">
        <f t="shared" si="13"/>
        <v>0</v>
      </c>
    </row>
    <row r="76" spans="1:26" s="18" customFormat="1">
      <c r="A76" s="34"/>
      <c r="B76" s="21"/>
      <c r="C76" s="182" t="s">
        <v>80</v>
      </c>
      <c r="D76" s="78"/>
      <c r="E76" s="78"/>
      <c r="F76" s="27"/>
      <c r="G76" s="24"/>
      <c r="H76" s="25"/>
      <c r="I76" s="16"/>
      <c r="J76" s="24"/>
      <c r="K76" s="27"/>
      <c r="L76" s="27"/>
      <c r="M76" s="27"/>
      <c r="N76" s="27"/>
      <c r="O76" s="27"/>
      <c r="P76" s="27"/>
      <c r="Q76" s="27"/>
      <c r="R76" s="56"/>
      <c r="S76" s="54">
        <f t="shared" ref="S76:S139" si="24">P76+P76*13.3%</f>
        <v>0</v>
      </c>
      <c r="T76" s="57">
        <f t="shared" ref="T76:T139" si="25">S76+S76*11%</f>
        <v>0</v>
      </c>
      <c r="U76" s="58">
        <f t="shared" ref="U76:U139" si="26">T76*E76</f>
        <v>0</v>
      </c>
      <c r="V76" s="61">
        <f t="shared" ref="V76:V139" si="27">T76+T76*1.8%</f>
        <v>0</v>
      </c>
      <c r="W76" s="61">
        <f t="shared" ref="W76:W139" si="28">V76+V76*0.7%</f>
        <v>0</v>
      </c>
      <c r="X76" s="61">
        <f t="shared" ref="X76:X139" si="29">W76+W76*0.15%</f>
        <v>0</v>
      </c>
      <c r="Y76" s="57">
        <f t="shared" ref="Y76:Y139" si="30">X76+X76*1.5%</f>
        <v>0</v>
      </c>
      <c r="Z76" s="57">
        <f t="shared" ref="Z76:Z139" si="31">Y76*E76</f>
        <v>0</v>
      </c>
    </row>
    <row r="77" spans="1:26" s="18" customFormat="1" ht="38.25">
      <c r="A77" s="14">
        <v>1</v>
      </c>
      <c r="B77" s="41" t="s">
        <v>81</v>
      </c>
      <c r="C77" s="42" t="s">
        <v>219</v>
      </c>
      <c r="D77" s="14" t="s">
        <v>220</v>
      </c>
      <c r="E77" s="131">
        <v>6.3E-3</v>
      </c>
      <c r="F77" s="24">
        <v>5.94</v>
      </c>
      <c r="G77" s="24">
        <v>302.06</v>
      </c>
      <c r="H77" s="35" t="s">
        <v>65</v>
      </c>
      <c r="I77" s="16" t="s">
        <v>56</v>
      </c>
      <c r="J77" s="27">
        <v>0.84</v>
      </c>
      <c r="K77" s="37">
        <f>E77*J77</f>
        <v>5.2919999999999998E-3</v>
      </c>
      <c r="L77" s="38">
        <v>0.15</v>
      </c>
      <c r="M77" s="27">
        <f>J77*L77*1.1671758</f>
        <v>0.14706415080000002</v>
      </c>
      <c r="N77" s="27">
        <f>F77*1.62345</f>
        <v>9.6432930000000017</v>
      </c>
      <c r="O77" s="27">
        <f>G77*2.63656</f>
        <v>796.39931359999991</v>
      </c>
      <c r="P77" s="27">
        <f>SUM(M77:M77,N77,O77)</f>
        <v>806.18967075079991</v>
      </c>
      <c r="Q77" s="27">
        <f>E77*P77</f>
        <v>5.0789949257300391</v>
      </c>
      <c r="R77" s="56"/>
      <c r="S77" s="54">
        <f t="shared" si="24"/>
        <v>913.41289696065633</v>
      </c>
      <c r="T77" s="57">
        <f t="shared" si="25"/>
        <v>1013.8883156263286</v>
      </c>
      <c r="U77" s="58">
        <f t="shared" si="26"/>
        <v>6.3874963884458698</v>
      </c>
      <c r="V77" s="61">
        <f t="shared" si="27"/>
        <v>1032.1383053076024</v>
      </c>
      <c r="W77" s="61">
        <f t="shared" si="28"/>
        <v>1039.3632734447556</v>
      </c>
      <c r="X77" s="61">
        <f t="shared" si="29"/>
        <v>1040.9223183549227</v>
      </c>
      <c r="Y77" s="57">
        <f t="shared" si="30"/>
        <v>1056.5361531302465</v>
      </c>
      <c r="Z77" s="57">
        <f t="shared" si="31"/>
        <v>6.6561777647205531</v>
      </c>
    </row>
    <row r="78" spans="1:26" s="18" customFormat="1" ht="25.5">
      <c r="A78" s="64">
        <v>2</v>
      </c>
      <c r="B78" s="21" t="s">
        <v>84</v>
      </c>
      <c r="C78" s="15" t="s">
        <v>85</v>
      </c>
      <c r="D78" s="14" t="s">
        <v>63</v>
      </c>
      <c r="E78" s="130">
        <v>0.52</v>
      </c>
      <c r="F78" s="27">
        <v>1.67</v>
      </c>
      <c r="G78" s="27">
        <v>4.7699999999999996</v>
      </c>
      <c r="H78" s="25" t="s">
        <v>64</v>
      </c>
      <c r="I78" s="16" t="s">
        <v>56</v>
      </c>
      <c r="J78" s="24">
        <v>6.2</v>
      </c>
      <c r="K78" s="24">
        <v>1.5</v>
      </c>
      <c r="L78" s="38">
        <v>1.8</v>
      </c>
      <c r="M78" s="27">
        <f>J78*L78*1.1671758</f>
        <v>13.025681928000001</v>
      </c>
      <c r="N78" s="27">
        <f>F78*1.62345</f>
        <v>2.7111614999999998</v>
      </c>
      <c r="O78" s="27">
        <f>G78*2.63656</f>
        <v>12.576391199999998</v>
      </c>
      <c r="P78" s="102">
        <f>SUM(M78:M79,N78,O78)</f>
        <v>28.374511357499998</v>
      </c>
      <c r="Q78" s="27">
        <f>E78*P78</f>
        <v>14.7547459059</v>
      </c>
      <c r="R78" s="56"/>
      <c r="S78" s="54">
        <f t="shared" si="24"/>
        <v>32.148321368047498</v>
      </c>
      <c r="T78" s="57">
        <f t="shared" si="25"/>
        <v>35.684636718532722</v>
      </c>
      <c r="U78" s="58">
        <f t="shared" si="26"/>
        <v>18.556011093637018</v>
      </c>
      <c r="V78" s="61">
        <f t="shared" si="27"/>
        <v>36.326960179466312</v>
      </c>
      <c r="W78" s="61">
        <f t="shared" si="28"/>
        <v>36.581248900722578</v>
      </c>
      <c r="X78" s="61">
        <f t="shared" si="29"/>
        <v>36.63612077407366</v>
      </c>
      <c r="Y78" s="57">
        <f t="shared" si="30"/>
        <v>37.185662585684767</v>
      </c>
      <c r="Z78" s="57">
        <f t="shared" si="31"/>
        <v>19.33654454455608</v>
      </c>
    </row>
    <row r="79" spans="1:26" ht="14.25" hidden="1">
      <c r="A79" s="69"/>
      <c r="B79" s="21"/>
      <c r="C79" s="15"/>
      <c r="D79" s="14"/>
      <c r="E79" s="130"/>
      <c r="F79" s="27"/>
      <c r="G79" s="27"/>
      <c r="H79" s="35" t="s">
        <v>65</v>
      </c>
      <c r="I79" s="16" t="s">
        <v>56</v>
      </c>
      <c r="J79" s="27">
        <v>0.35</v>
      </c>
      <c r="K79" s="26">
        <f>E78*J79</f>
        <v>0.182</v>
      </c>
      <c r="L79" s="38">
        <v>0.15</v>
      </c>
      <c r="M79" s="27">
        <f>J79*L79*1.1671758</f>
        <v>6.1276729500000002E-2</v>
      </c>
      <c r="N79" s="27"/>
      <c r="O79" s="27"/>
      <c r="P79" s="104"/>
      <c r="Q79" s="27"/>
      <c r="R79" s="54"/>
      <c r="S79" s="54">
        <f t="shared" si="24"/>
        <v>0</v>
      </c>
      <c r="T79" s="57">
        <f t="shared" si="25"/>
        <v>0</v>
      </c>
      <c r="U79" s="58">
        <f t="shared" si="26"/>
        <v>0</v>
      </c>
      <c r="V79" s="61">
        <f t="shared" si="27"/>
        <v>0</v>
      </c>
      <c r="W79" s="61">
        <f t="shared" si="28"/>
        <v>0</v>
      </c>
      <c r="X79" s="61">
        <f t="shared" si="29"/>
        <v>0</v>
      </c>
      <c r="Y79" s="57">
        <f t="shared" si="30"/>
        <v>0</v>
      </c>
      <c r="Z79" s="57">
        <f t="shared" si="31"/>
        <v>0</v>
      </c>
    </row>
    <row r="80" spans="1:26">
      <c r="A80" s="34"/>
      <c r="B80" s="28"/>
      <c r="C80" s="28" t="s">
        <v>86</v>
      </c>
      <c r="D80" s="34"/>
      <c r="E80" s="125"/>
      <c r="F80" s="30"/>
      <c r="G80" s="30"/>
      <c r="H80" s="31"/>
      <c r="I80" s="29"/>
      <c r="J80" s="30"/>
      <c r="K80" s="32"/>
      <c r="L80" s="32"/>
      <c r="M80" s="33"/>
      <c r="N80" s="32"/>
      <c r="O80" s="32"/>
      <c r="P80" s="32"/>
      <c r="Q80" s="11">
        <f>SUM(Q77:Q79)</f>
        <v>19.833740831630038</v>
      </c>
      <c r="R80" s="54"/>
      <c r="S80" s="54">
        <f t="shared" si="24"/>
        <v>0</v>
      </c>
      <c r="T80" s="57">
        <f t="shared" si="25"/>
        <v>0</v>
      </c>
      <c r="U80" s="58">
        <f t="shared" si="26"/>
        <v>0</v>
      </c>
      <c r="V80" s="61">
        <f t="shared" si="27"/>
        <v>0</v>
      </c>
      <c r="W80" s="61">
        <f t="shared" si="28"/>
        <v>0</v>
      </c>
      <c r="X80" s="61">
        <f t="shared" si="29"/>
        <v>0</v>
      </c>
      <c r="Y80" s="57">
        <f t="shared" si="30"/>
        <v>0</v>
      </c>
      <c r="Z80" s="57">
        <f t="shared" si="31"/>
        <v>0</v>
      </c>
    </row>
    <row r="81" spans="1:26">
      <c r="A81" s="34"/>
      <c r="B81" s="21"/>
      <c r="C81" s="182" t="s">
        <v>87</v>
      </c>
      <c r="D81" s="78"/>
      <c r="E81" s="78"/>
      <c r="F81" s="27"/>
      <c r="G81" s="24"/>
      <c r="H81" s="25"/>
      <c r="I81" s="16"/>
      <c r="J81" s="24"/>
      <c r="K81" s="27"/>
      <c r="L81" s="27"/>
      <c r="M81" s="27"/>
      <c r="N81" s="27"/>
      <c r="O81" s="27"/>
      <c r="P81" s="27"/>
      <c r="Q81" s="27"/>
      <c r="R81" s="54"/>
      <c r="S81" s="54">
        <f t="shared" si="24"/>
        <v>0</v>
      </c>
      <c r="T81" s="57">
        <f t="shared" si="25"/>
        <v>0</v>
      </c>
      <c r="U81" s="58">
        <f t="shared" si="26"/>
        <v>0</v>
      </c>
      <c r="V81" s="61">
        <f t="shared" si="27"/>
        <v>0</v>
      </c>
      <c r="W81" s="61">
        <f t="shared" si="28"/>
        <v>0</v>
      </c>
      <c r="X81" s="61">
        <f t="shared" si="29"/>
        <v>0</v>
      </c>
      <c r="Y81" s="57">
        <f t="shared" si="30"/>
        <v>0</v>
      </c>
      <c r="Z81" s="57">
        <f t="shared" si="31"/>
        <v>0</v>
      </c>
    </row>
    <row r="82" spans="1:26" ht="14.25" customHeight="1">
      <c r="A82" s="84">
        <v>1</v>
      </c>
      <c r="B82" s="44" t="s">
        <v>62</v>
      </c>
      <c r="C82" s="45" t="s">
        <v>232</v>
      </c>
      <c r="D82" s="51" t="s">
        <v>63</v>
      </c>
      <c r="E82" s="123">
        <v>0.4</v>
      </c>
      <c r="F82" s="33">
        <v>2.3199999999999998</v>
      </c>
      <c r="G82" s="33">
        <v>5.75</v>
      </c>
      <c r="H82" s="35" t="s">
        <v>64</v>
      </c>
      <c r="I82" s="10" t="s">
        <v>56</v>
      </c>
      <c r="J82" s="33">
        <v>12.41</v>
      </c>
      <c r="K82" s="22">
        <v>1.5</v>
      </c>
      <c r="L82" s="36">
        <v>1.8</v>
      </c>
      <c r="M82" s="33">
        <f t="shared" ref="M82:M88" si="32">J82*L82*1.1671758</f>
        <v>26.072373020400004</v>
      </c>
      <c r="N82" s="33">
        <f>F82*1.62345</f>
        <v>3.7664040000000001</v>
      </c>
      <c r="O82" s="33">
        <f>G82*2.63656</f>
        <v>15.160219999999999</v>
      </c>
      <c r="P82" s="105">
        <f>SUM(M82:M83,N82,O82)</f>
        <v>45.160067280800007</v>
      </c>
      <c r="Q82" s="33">
        <f>E82*P82</f>
        <v>18.064026912320003</v>
      </c>
      <c r="R82" s="54"/>
      <c r="S82" s="54">
        <f t="shared" si="24"/>
        <v>51.166356229146409</v>
      </c>
      <c r="T82" s="57">
        <f t="shared" si="25"/>
        <v>56.794655414352512</v>
      </c>
      <c r="U82" s="58">
        <f t="shared" si="26"/>
        <v>22.717862165741007</v>
      </c>
      <c r="V82" s="61">
        <f t="shared" si="27"/>
        <v>57.816959211810854</v>
      </c>
      <c r="W82" s="61">
        <f t="shared" si="28"/>
        <v>58.22167792629353</v>
      </c>
      <c r="X82" s="61">
        <f t="shared" si="29"/>
        <v>58.30901044318297</v>
      </c>
      <c r="Y82" s="57">
        <f t="shared" si="30"/>
        <v>59.183645599830712</v>
      </c>
      <c r="Z82" s="57">
        <f t="shared" si="31"/>
        <v>23.673458239932287</v>
      </c>
    </row>
    <row r="83" spans="1:26" ht="14.25" hidden="1" customHeight="1">
      <c r="A83" s="85"/>
      <c r="B83" s="44"/>
      <c r="C83" s="45"/>
      <c r="D83" s="51"/>
      <c r="E83" s="123"/>
      <c r="F83" s="33"/>
      <c r="G83" s="33"/>
      <c r="H83" s="35" t="s">
        <v>65</v>
      </c>
      <c r="I83" s="10" t="s">
        <v>56</v>
      </c>
      <c r="J83" s="22">
        <v>0.92</v>
      </c>
      <c r="K83" s="37">
        <f>E82*J83</f>
        <v>0.36800000000000005</v>
      </c>
      <c r="L83" s="36">
        <v>0.15</v>
      </c>
      <c r="M83" s="33">
        <f t="shared" si="32"/>
        <v>0.16107026040000003</v>
      </c>
      <c r="N83" s="33"/>
      <c r="O83" s="33"/>
      <c r="P83" s="106"/>
      <c r="Q83" s="33"/>
      <c r="R83" s="54"/>
      <c r="S83" s="54">
        <f t="shared" si="24"/>
        <v>0</v>
      </c>
      <c r="T83" s="57">
        <f t="shared" si="25"/>
        <v>0</v>
      </c>
      <c r="U83" s="58">
        <f t="shared" si="26"/>
        <v>0</v>
      </c>
      <c r="V83" s="61">
        <f t="shared" si="27"/>
        <v>0</v>
      </c>
      <c r="W83" s="61">
        <f t="shared" si="28"/>
        <v>0</v>
      </c>
      <c r="X83" s="61">
        <f t="shared" si="29"/>
        <v>0</v>
      </c>
      <c r="Y83" s="57">
        <f t="shared" si="30"/>
        <v>0</v>
      </c>
      <c r="Z83" s="57">
        <f t="shared" si="31"/>
        <v>0</v>
      </c>
    </row>
    <row r="84" spans="1:26" ht="14.25" customHeight="1">
      <c r="A84" s="64">
        <v>2</v>
      </c>
      <c r="B84" s="79" t="s">
        <v>66</v>
      </c>
      <c r="C84" s="82" t="s">
        <v>222</v>
      </c>
      <c r="D84" s="64" t="s">
        <v>67</v>
      </c>
      <c r="E84" s="126">
        <v>0.4</v>
      </c>
      <c r="F84" s="72">
        <v>1.74</v>
      </c>
      <c r="G84" s="72">
        <v>11.56</v>
      </c>
      <c r="H84" s="25" t="s">
        <v>68</v>
      </c>
      <c r="I84" s="16" t="s">
        <v>56</v>
      </c>
      <c r="J84" s="24">
        <v>1.5</v>
      </c>
      <c r="K84" s="26">
        <f>E84*J84</f>
        <v>0.60000000000000009</v>
      </c>
      <c r="L84" s="38">
        <v>4.1669999999999998</v>
      </c>
      <c r="M84" s="27">
        <f t="shared" si="32"/>
        <v>7.2954323379000003</v>
      </c>
      <c r="N84" s="72">
        <f>F84*1.62345</f>
        <v>2.8248030000000002</v>
      </c>
      <c r="O84" s="72">
        <f>G84*2.63656</f>
        <v>30.478633599999998</v>
      </c>
      <c r="P84" s="102">
        <f>SUM(M84:M86,N84,O84)</f>
        <v>111.71489043189999</v>
      </c>
      <c r="Q84" s="75">
        <f>E84*P84</f>
        <v>44.685956172760001</v>
      </c>
      <c r="R84" s="54"/>
      <c r="S84" s="54">
        <f t="shared" si="24"/>
        <v>126.57297085934269</v>
      </c>
      <c r="T84" s="57">
        <f t="shared" si="25"/>
        <v>140.49599765387038</v>
      </c>
      <c r="U84" s="58">
        <f t="shared" si="26"/>
        <v>56.198399061548152</v>
      </c>
      <c r="V84" s="61">
        <f t="shared" si="27"/>
        <v>143.02492561164004</v>
      </c>
      <c r="W84" s="61">
        <f t="shared" si="28"/>
        <v>144.02610009092152</v>
      </c>
      <c r="X84" s="61">
        <f t="shared" si="29"/>
        <v>144.24213924105791</v>
      </c>
      <c r="Y84" s="57">
        <f t="shared" si="30"/>
        <v>146.40577132967377</v>
      </c>
      <c r="Z84" s="57">
        <f t="shared" si="31"/>
        <v>58.562308531869512</v>
      </c>
    </row>
    <row r="85" spans="1:26" ht="14.25" hidden="1" customHeight="1">
      <c r="A85" s="69"/>
      <c r="B85" s="80"/>
      <c r="C85" s="83"/>
      <c r="D85" s="69"/>
      <c r="E85" s="127"/>
      <c r="F85" s="73"/>
      <c r="G85" s="73"/>
      <c r="H85" s="25" t="s">
        <v>69</v>
      </c>
      <c r="I85" s="16" t="s">
        <v>56</v>
      </c>
      <c r="J85" s="27">
        <v>15.12</v>
      </c>
      <c r="K85" s="26">
        <f>E84*J85</f>
        <v>6.048</v>
      </c>
      <c r="L85" s="39">
        <v>4</v>
      </c>
      <c r="M85" s="27">
        <f t="shared" si="32"/>
        <v>70.590792383999997</v>
      </c>
      <c r="N85" s="73"/>
      <c r="O85" s="73"/>
      <c r="P85" s="103"/>
      <c r="Q85" s="76"/>
      <c r="R85" s="54"/>
      <c r="S85" s="54">
        <f t="shared" si="24"/>
        <v>0</v>
      </c>
      <c r="T85" s="57">
        <f t="shared" si="25"/>
        <v>0</v>
      </c>
      <c r="U85" s="58">
        <f t="shared" si="26"/>
        <v>0</v>
      </c>
      <c r="V85" s="61">
        <f t="shared" si="27"/>
        <v>0</v>
      </c>
      <c r="W85" s="61">
        <f t="shared" si="28"/>
        <v>0</v>
      </c>
      <c r="X85" s="61">
        <f t="shared" si="29"/>
        <v>0</v>
      </c>
      <c r="Y85" s="57">
        <f t="shared" si="30"/>
        <v>0</v>
      </c>
      <c r="Z85" s="57">
        <f t="shared" si="31"/>
        <v>0</v>
      </c>
    </row>
    <row r="86" spans="1:26" ht="14.25" hidden="1">
      <c r="A86" s="69"/>
      <c r="B86" s="81"/>
      <c r="C86" s="42"/>
      <c r="D86" s="40"/>
      <c r="E86" s="128"/>
      <c r="F86" s="74"/>
      <c r="G86" s="74"/>
      <c r="H86" s="35" t="s">
        <v>65</v>
      </c>
      <c r="I86" s="16" t="s">
        <v>56</v>
      </c>
      <c r="J86" s="37">
        <v>3</v>
      </c>
      <c r="K86" s="26">
        <f>E84*J86</f>
        <v>1.2000000000000002</v>
      </c>
      <c r="L86" s="38">
        <v>0.15</v>
      </c>
      <c r="M86" s="27">
        <f t="shared" si="32"/>
        <v>0.52522910999999994</v>
      </c>
      <c r="N86" s="74"/>
      <c r="O86" s="74"/>
      <c r="P86" s="104"/>
      <c r="Q86" s="77"/>
      <c r="R86" s="54"/>
      <c r="S86" s="54">
        <f t="shared" si="24"/>
        <v>0</v>
      </c>
      <c r="T86" s="57">
        <f t="shared" si="25"/>
        <v>0</v>
      </c>
      <c r="U86" s="58">
        <f t="shared" si="26"/>
        <v>0</v>
      </c>
      <c r="V86" s="61">
        <f t="shared" si="27"/>
        <v>0</v>
      </c>
      <c r="W86" s="61">
        <f t="shared" si="28"/>
        <v>0</v>
      </c>
      <c r="X86" s="61">
        <f t="shared" si="29"/>
        <v>0</v>
      </c>
      <c r="Y86" s="57">
        <f t="shared" si="30"/>
        <v>0</v>
      </c>
      <c r="Z86" s="57">
        <f t="shared" si="31"/>
        <v>0</v>
      </c>
    </row>
    <row r="87" spans="1:26" ht="38.25">
      <c r="A87" s="40">
        <v>3</v>
      </c>
      <c r="B87" s="41" t="s">
        <v>72</v>
      </c>
      <c r="C87" s="42" t="s">
        <v>73</v>
      </c>
      <c r="D87" s="14" t="s">
        <v>59</v>
      </c>
      <c r="E87" s="131">
        <v>8.3000000000000004E-2</v>
      </c>
      <c r="F87" s="24">
        <v>0</v>
      </c>
      <c r="G87" s="24">
        <v>2.2000000000000002</v>
      </c>
      <c r="H87" s="35" t="s">
        <v>74</v>
      </c>
      <c r="I87" s="16" t="s">
        <v>59</v>
      </c>
      <c r="J87" s="33">
        <v>0.51500000000000001</v>
      </c>
      <c r="K87" s="26">
        <f>E87*J87</f>
        <v>4.2745000000000005E-2</v>
      </c>
      <c r="L87" s="38">
        <v>173.05600000000001</v>
      </c>
      <c r="M87" s="27">
        <f t="shared" si="32"/>
        <v>104.02318925107201</v>
      </c>
      <c r="N87" s="27">
        <f>F87*1.62345</f>
        <v>0</v>
      </c>
      <c r="O87" s="27">
        <f>G87*2.63656</f>
        <v>5.8004319999999998</v>
      </c>
      <c r="P87" s="27">
        <f>SUM(M87:M87,N87,O87)</f>
        <v>109.82362125107201</v>
      </c>
      <c r="Q87" s="27">
        <f>E87*P87</f>
        <v>9.1153605638389781</v>
      </c>
      <c r="R87" s="54"/>
      <c r="S87" s="54">
        <f t="shared" si="24"/>
        <v>124.4301628774646</v>
      </c>
      <c r="T87" s="57">
        <f t="shared" si="25"/>
        <v>138.11748079398569</v>
      </c>
      <c r="U87" s="58">
        <f t="shared" si="26"/>
        <v>11.463750905900813</v>
      </c>
      <c r="V87" s="61">
        <f t="shared" si="27"/>
        <v>140.60359544827745</v>
      </c>
      <c r="W87" s="61">
        <f t="shared" si="28"/>
        <v>141.5878206164154</v>
      </c>
      <c r="X87" s="61">
        <f t="shared" si="29"/>
        <v>141.80020234734002</v>
      </c>
      <c r="Y87" s="57">
        <f t="shared" si="30"/>
        <v>143.92720538255011</v>
      </c>
      <c r="Z87" s="57">
        <f t="shared" si="31"/>
        <v>11.94595804675166</v>
      </c>
    </row>
    <row r="88" spans="1:26" ht="51">
      <c r="A88" s="40">
        <v>4</v>
      </c>
      <c r="B88" s="21" t="s">
        <v>75</v>
      </c>
      <c r="C88" s="15" t="s">
        <v>76</v>
      </c>
      <c r="D88" s="14" t="s">
        <v>77</v>
      </c>
      <c r="E88" s="130">
        <v>0.4</v>
      </c>
      <c r="F88" s="23">
        <v>2.0859999999999999</v>
      </c>
      <c r="G88" s="27">
        <v>4.74</v>
      </c>
      <c r="H88" s="25" t="s">
        <v>78</v>
      </c>
      <c r="I88" s="16" t="s">
        <v>59</v>
      </c>
      <c r="J88" s="33">
        <v>12.16</v>
      </c>
      <c r="K88" s="26">
        <f>E88*J88</f>
        <v>4.8640000000000008</v>
      </c>
      <c r="L88" s="27">
        <v>24</v>
      </c>
      <c r="M88" s="27">
        <f t="shared" si="32"/>
        <v>340.62858547200005</v>
      </c>
      <c r="N88" s="27">
        <f>F88*1.62345</f>
        <v>3.3865167</v>
      </c>
      <c r="O88" s="27">
        <f>G88*2.63656</f>
        <v>12.497294399999999</v>
      </c>
      <c r="P88" s="27">
        <f>SUM(M88:M88,N88,O88)</f>
        <v>356.51239657200006</v>
      </c>
      <c r="Q88" s="27">
        <f>E88*P88</f>
        <v>142.60495862880003</v>
      </c>
      <c r="R88" s="54"/>
      <c r="S88" s="54">
        <f t="shared" si="24"/>
        <v>403.92854531607605</v>
      </c>
      <c r="T88" s="57">
        <f t="shared" si="25"/>
        <v>448.36068530084441</v>
      </c>
      <c r="U88" s="58">
        <f t="shared" si="26"/>
        <v>179.34427412033779</v>
      </c>
      <c r="V88" s="61">
        <f t="shared" si="27"/>
        <v>456.43117763625963</v>
      </c>
      <c r="W88" s="61">
        <f t="shared" si="28"/>
        <v>459.62619587971346</v>
      </c>
      <c r="X88" s="61">
        <f t="shared" si="29"/>
        <v>460.31563517353305</v>
      </c>
      <c r="Y88" s="57">
        <f t="shared" si="30"/>
        <v>467.22036970113606</v>
      </c>
      <c r="Z88" s="57">
        <f t="shared" si="31"/>
        <v>186.88814788045443</v>
      </c>
    </row>
    <row r="89" spans="1:26">
      <c r="A89" s="14"/>
      <c r="B89" s="28"/>
      <c r="C89" s="28" t="s">
        <v>88</v>
      </c>
      <c r="D89" s="34"/>
      <c r="E89" s="125"/>
      <c r="F89" s="30"/>
      <c r="G89" s="30"/>
      <c r="H89" s="31"/>
      <c r="I89" s="29"/>
      <c r="J89" s="30"/>
      <c r="K89" s="32"/>
      <c r="L89" s="32"/>
      <c r="M89" s="33"/>
      <c r="N89" s="32"/>
      <c r="O89" s="32"/>
      <c r="P89" s="32"/>
      <c r="Q89" s="11">
        <f>SUM(Q82:Q88)</f>
        <v>214.47030227771901</v>
      </c>
      <c r="R89" s="54"/>
      <c r="S89" s="54">
        <f t="shared" si="24"/>
        <v>0</v>
      </c>
      <c r="T89" s="57">
        <f t="shared" si="25"/>
        <v>0</v>
      </c>
      <c r="U89" s="58">
        <f t="shared" si="26"/>
        <v>0</v>
      </c>
      <c r="V89" s="61">
        <f t="shared" si="27"/>
        <v>0</v>
      </c>
      <c r="W89" s="61">
        <f t="shared" si="28"/>
        <v>0</v>
      </c>
      <c r="X89" s="61">
        <f t="shared" si="29"/>
        <v>0</v>
      </c>
      <c r="Y89" s="57">
        <f t="shared" si="30"/>
        <v>0</v>
      </c>
      <c r="Z89" s="57">
        <f t="shared" si="31"/>
        <v>0</v>
      </c>
    </row>
    <row r="90" spans="1:26" ht="14.25" customHeight="1">
      <c r="A90" s="34"/>
      <c r="B90" s="21"/>
      <c r="C90" s="182" t="s">
        <v>89</v>
      </c>
      <c r="D90" s="78"/>
      <c r="E90" s="78"/>
      <c r="F90" s="27"/>
      <c r="G90" s="24"/>
      <c r="H90" s="25"/>
      <c r="I90" s="16"/>
      <c r="J90" s="24"/>
      <c r="K90" s="27"/>
      <c r="L90" s="27"/>
      <c r="M90" s="27"/>
      <c r="N90" s="27"/>
      <c r="O90" s="27"/>
      <c r="P90" s="27"/>
      <c r="Q90" s="27"/>
      <c r="R90" s="54"/>
      <c r="S90" s="54">
        <f t="shared" si="24"/>
        <v>0</v>
      </c>
      <c r="T90" s="57">
        <f t="shared" si="25"/>
        <v>0</v>
      </c>
      <c r="U90" s="58">
        <f t="shared" si="26"/>
        <v>0</v>
      </c>
      <c r="V90" s="61">
        <f t="shared" si="27"/>
        <v>0</v>
      </c>
      <c r="W90" s="61">
        <f t="shared" si="28"/>
        <v>0</v>
      </c>
      <c r="X90" s="61">
        <f t="shared" si="29"/>
        <v>0</v>
      </c>
      <c r="Y90" s="57">
        <f t="shared" si="30"/>
        <v>0</v>
      </c>
      <c r="Z90" s="57">
        <f t="shared" si="31"/>
        <v>0</v>
      </c>
    </row>
    <row r="91" spans="1:26" ht="14.25" customHeight="1">
      <c r="A91" s="64">
        <v>1</v>
      </c>
      <c r="B91" s="21" t="s">
        <v>91</v>
      </c>
      <c r="C91" s="15" t="s">
        <v>92</v>
      </c>
      <c r="D91" s="14" t="s">
        <v>93</v>
      </c>
      <c r="E91" s="130">
        <v>0.35</v>
      </c>
      <c r="F91" s="27">
        <v>0.89</v>
      </c>
      <c r="G91" s="27">
        <v>0</v>
      </c>
      <c r="H91" s="25" t="s">
        <v>94</v>
      </c>
      <c r="I91" s="16" t="s">
        <v>56</v>
      </c>
      <c r="J91" s="27">
        <v>0.55000000000000004</v>
      </c>
      <c r="K91" s="24">
        <v>1.5</v>
      </c>
      <c r="L91" s="38">
        <v>2</v>
      </c>
      <c r="M91" s="27">
        <f>J91*L91*1.1671758</f>
        <v>1.2838933800000003</v>
      </c>
      <c r="N91" s="27">
        <f>F91*1.62345</f>
        <v>1.4448705000000002</v>
      </c>
      <c r="O91" s="27">
        <f>G91*2.63656</f>
        <v>0</v>
      </c>
      <c r="P91" s="102">
        <f>SUM(M91:M92,N91,O91)</f>
        <v>3.8842679220000011</v>
      </c>
      <c r="Q91" s="27">
        <f>E91*P91</f>
        <v>1.3594937727000003</v>
      </c>
      <c r="R91" s="54"/>
      <c r="S91" s="54">
        <f t="shared" si="24"/>
        <v>4.4008755556260013</v>
      </c>
      <c r="T91" s="57">
        <f t="shared" si="25"/>
        <v>4.8849718667448618</v>
      </c>
      <c r="U91" s="58">
        <f t="shared" si="26"/>
        <v>1.7097401533607015</v>
      </c>
      <c r="V91" s="61">
        <f t="shared" si="27"/>
        <v>4.9729013603462695</v>
      </c>
      <c r="W91" s="61">
        <f t="shared" si="28"/>
        <v>5.0077116698686934</v>
      </c>
      <c r="X91" s="61">
        <f t="shared" si="29"/>
        <v>5.0152232373734966</v>
      </c>
      <c r="Y91" s="57">
        <f t="shared" si="30"/>
        <v>5.0904515859340993</v>
      </c>
      <c r="Z91" s="57">
        <f t="shared" si="31"/>
        <v>1.7816580550769345</v>
      </c>
    </row>
    <row r="92" spans="1:26" ht="14.25">
      <c r="A92" s="69"/>
      <c r="B92" s="21"/>
      <c r="C92" s="15"/>
      <c r="D92" s="14"/>
      <c r="E92" s="130"/>
      <c r="F92" s="27"/>
      <c r="G92" s="27"/>
      <c r="H92" s="35" t="s">
        <v>95</v>
      </c>
      <c r="I92" s="16" t="s">
        <v>56</v>
      </c>
      <c r="J92" s="27">
        <v>0.55000000000000004</v>
      </c>
      <c r="K92" s="26">
        <f>E91*J92</f>
        <v>0.1925</v>
      </c>
      <c r="L92" s="38">
        <v>1.8</v>
      </c>
      <c r="M92" s="27">
        <f>J92*L92*1.1671758</f>
        <v>1.1555040420000002</v>
      </c>
      <c r="N92" s="27"/>
      <c r="O92" s="27"/>
      <c r="P92" s="104"/>
      <c r="Q92" s="27"/>
      <c r="R92" s="54"/>
      <c r="S92" s="54">
        <f t="shared" si="24"/>
        <v>0</v>
      </c>
      <c r="T92" s="57">
        <f t="shared" si="25"/>
        <v>0</v>
      </c>
      <c r="U92" s="58">
        <f t="shared" si="26"/>
        <v>0</v>
      </c>
      <c r="V92" s="61">
        <f t="shared" si="27"/>
        <v>0</v>
      </c>
      <c r="W92" s="61">
        <f t="shared" si="28"/>
        <v>0</v>
      </c>
      <c r="X92" s="61">
        <f t="shared" si="29"/>
        <v>0</v>
      </c>
      <c r="Y92" s="57">
        <f t="shared" si="30"/>
        <v>0</v>
      </c>
      <c r="Z92" s="57">
        <f t="shared" si="31"/>
        <v>0</v>
      </c>
    </row>
    <row r="93" spans="1:26" ht="25.5">
      <c r="A93" s="43">
        <v>2</v>
      </c>
      <c r="B93" s="44" t="s">
        <v>96</v>
      </c>
      <c r="C93" s="45" t="s">
        <v>97</v>
      </c>
      <c r="D93" s="51" t="s">
        <v>56</v>
      </c>
      <c r="E93" s="133">
        <v>0.49</v>
      </c>
      <c r="F93" s="36">
        <v>0.46</v>
      </c>
      <c r="G93" s="36">
        <v>0</v>
      </c>
      <c r="H93" s="35"/>
      <c r="I93" s="10"/>
      <c r="J93" s="36"/>
      <c r="K93" s="36">
        <f>E93*J93</f>
        <v>0</v>
      </c>
      <c r="L93" s="36"/>
      <c r="M93" s="33">
        <f>J93*L93*1.1671758</f>
        <v>0</v>
      </c>
      <c r="N93" s="33">
        <f>F93*1.62345</f>
        <v>0.74678700000000009</v>
      </c>
      <c r="O93" s="33">
        <f>G93*2.63656</f>
        <v>0</v>
      </c>
      <c r="P93" s="33">
        <f>SUM(M93:M93,N93,O93)</f>
        <v>0.74678700000000009</v>
      </c>
      <c r="Q93" s="33">
        <f>E93*P93</f>
        <v>0.36592563000000006</v>
      </c>
      <c r="R93" s="54"/>
      <c r="S93" s="54">
        <f t="shared" si="24"/>
        <v>0.84610967100000012</v>
      </c>
      <c r="T93" s="57">
        <f t="shared" si="25"/>
        <v>0.93918173481000011</v>
      </c>
      <c r="U93" s="58">
        <f t="shared" si="26"/>
        <v>0.46019905005690004</v>
      </c>
      <c r="V93" s="61">
        <f t="shared" si="27"/>
        <v>0.95608700603658014</v>
      </c>
      <c r="W93" s="61">
        <f t="shared" si="28"/>
        <v>0.96277961507883625</v>
      </c>
      <c r="X93" s="61">
        <f t="shared" si="29"/>
        <v>0.96422378450145452</v>
      </c>
      <c r="Y93" s="57">
        <f t="shared" si="30"/>
        <v>0.97868714126897638</v>
      </c>
      <c r="Z93" s="57">
        <f t="shared" si="31"/>
        <v>0.47955669922179844</v>
      </c>
    </row>
    <row r="94" spans="1:26" ht="38.25">
      <c r="A94" s="14">
        <v>3</v>
      </c>
      <c r="B94" s="21" t="s">
        <v>102</v>
      </c>
      <c r="C94" s="15" t="s">
        <v>123</v>
      </c>
      <c r="D94" s="14" t="s">
        <v>100</v>
      </c>
      <c r="E94" s="122">
        <v>7</v>
      </c>
      <c r="F94" s="22">
        <v>0.55000000000000004</v>
      </c>
      <c r="G94" s="33">
        <v>0.51</v>
      </c>
      <c r="H94" s="25" t="s">
        <v>124</v>
      </c>
      <c r="I94" s="16" t="s">
        <v>101</v>
      </c>
      <c r="J94" s="24">
        <v>1</v>
      </c>
      <c r="K94" s="27">
        <f>E94*J94</f>
        <v>7</v>
      </c>
      <c r="L94" s="24">
        <v>14</v>
      </c>
      <c r="M94" s="27">
        <f t="shared" ref="M94:M100" si="33">J94*L94*1.1671758</f>
        <v>16.3404612</v>
      </c>
      <c r="N94" s="27">
        <f>F94*1.62345</f>
        <v>0.89289750000000012</v>
      </c>
      <c r="O94" s="27">
        <f>G94*2.63656</f>
        <v>1.3446456</v>
      </c>
      <c r="P94" s="27">
        <f>SUM(M94:M94,N94,O94)</f>
        <v>18.5780043</v>
      </c>
      <c r="Q94" s="27">
        <f>E94*P94</f>
        <v>130.0460301</v>
      </c>
      <c r="R94" s="54"/>
      <c r="S94" s="54">
        <f t="shared" si="24"/>
        <v>21.048878871900001</v>
      </c>
      <c r="T94" s="57">
        <f t="shared" si="25"/>
        <v>23.364255547809002</v>
      </c>
      <c r="U94" s="58">
        <f t="shared" si="26"/>
        <v>163.54978883466302</v>
      </c>
      <c r="V94" s="61">
        <f t="shared" si="27"/>
        <v>23.784812147669562</v>
      </c>
      <c r="W94" s="61">
        <f t="shared" si="28"/>
        <v>23.951305832703248</v>
      </c>
      <c r="X94" s="61">
        <f t="shared" si="29"/>
        <v>23.987232791452303</v>
      </c>
      <c r="Y94" s="57">
        <f t="shared" si="30"/>
        <v>24.347041283324089</v>
      </c>
      <c r="Z94" s="57">
        <f t="shared" si="31"/>
        <v>170.42928898326863</v>
      </c>
    </row>
    <row r="95" spans="1:26" ht="25.5">
      <c r="A95" s="14">
        <v>4</v>
      </c>
      <c r="B95" s="21" t="s">
        <v>105</v>
      </c>
      <c r="C95" s="15" t="s">
        <v>106</v>
      </c>
      <c r="D95" s="14" t="s">
        <v>67</v>
      </c>
      <c r="E95" s="134">
        <v>8.6999999999999994E-2</v>
      </c>
      <c r="F95" s="24">
        <v>28.1</v>
      </c>
      <c r="G95" s="27">
        <v>1.66</v>
      </c>
      <c r="H95" s="25" t="s">
        <v>107</v>
      </c>
      <c r="I95" s="16" t="s">
        <v>59</v>
      </c>
      <c r="J95" s="24">
        <v>0.3</v>
      </c>
      <c r="K95" s="27">
        <f>E95*J95</f>
        <v>2.6099999999999998E-2</v>
      </c>
      <c r="L95" s="38">
        <v>173.05600000000001</v>
      </c>
      <c r="M95" s="27">
        <f t="shared" si="33"/>
        <v>60.596032573440006</v>
      </c>
      <c r="N95" s="27">
        <f>F95*1.62345</f>
        <v>45.618945000000004</v>
      </c>
      <c r="O95" s="27">
        <f>G95*2.63656</f>
        <v>4.3766895999999997</v>
      </c>
      <c r="P95" s="27">
        <f>SUM(M95:M95,N95,O95)</f>
        <v>110.59166717344002</v>
      </c>
      <c r="Q95" s="27">
        <f>E95*P95</f>
        <v>9.62147504408928</v>
      </c>
      <c r="R95" s="54"/>
      <c r="S95" s="54">
        <f t="shared" si="24"/>
        <v>125.30035890750754</v>
      </c>
      <c r="T95" s="57">
        <f t="shared" si="25"/>
        <v>139.08339838733338</v>
      </c>
      <c r="U95" s="58">
        <f t="shared" si="26"/>
        <v>12.100255659698004</v>
      </c>
      <c r="V95" s="61">
        <f t="shared" si="27"/>
        <v>141.58689955830539</v>
      </c>
      <c r="W95" s="61">
        <f t="shared" si="28"/>
        <v>142.57800785521351</v>
      </c>
      <c r="X95" s="61">
        <f t="shared" si="29"/>
        <v>142.79187486699632</v>
      </c>
      <c r="Y95" s="57">
        <f t="shared" si="30"/>
        <v>144.93375299000127</v>
      </c>
      <c r="Z95" s="57">
        <f t="shared" si="31"/>
        <v>12.60923651013011</v>
      </c>
    </row>
    <row r="96" spans="1:26" ht="12.75" customHeight="1">
      <c r="A96" s="64">
        <v>5</v>
      </c>
      <c r="B96" s="70" t="s">
        <v>108</v>
      </c>
      <c r="C96" s="70" t="s">
        <v>109</v>
      </c>
      <c r="D96" s="135" t="s">
        <v>110</v>
      </c>
      <c r="E96" s="136">
        <v>0.7</v>
      </c>
      <c r="F96" s="65">
        <v>4.9800000000000004</v>
      </c>
      <c r="G96" s="65">
        <v>0.76</v>
      </c>
      <c r="H96" s="47" t="s">
        <v>111</v>
      </c>
      <c r="I96" s="48" t="s">
        <v>112</v>
      </c>
      <c r="J96" s="36">
        <v>1.02</v>
      </c>
      <c r="K96" s="36">
        <f>E96*J96</f>
        <v>0.71399999999999997</v>
      </c>
      <c r="L96" s="36">
        <v>24.707999999999998</v>
      </c>
      <c r="M96" s="33">
        <f t="shared" si="33"/>
        <v>29.415351259728002</v>
      </c>
      <c r="N96" s="65">
        <f>F96*1.62345</f>
        <v>8.0847810000000013</v>
      </c>
      <c r="O96" s="65">
        <f>G96*2.63656</f>
        <v>2.0037856000000001</v>
      </c>
      <c r="P96" s="107">
        <f>SUM(M96:M99,N96,O96)</f>
        <v>61.559005301439527</v>
      </c>
      <c r="Q96" s="67">
        <f>E96*P96</f>
        <v>43.091303711007669</v>
      </c>
      <c r="R96" s="54"/>
      <c r="S96" s="54">
        <f t="shared" si="24"/>
        <v>69.746353006530981</v>
      </c>
      <c r="T96" s="57">
        <f t="shared" si="25"/>
        <v>77.418451837249393</v>
      </c>
      <c r="U96" s="58">
        <f t="shared" si="26"/>
        <v>54.192916286074571</v>
      </c>
      <c r="V96" s="61">
        <f t="shared" si="27"/>
        <v>78.811983970319886</v>
      </c>
      <c r="W96" s="61">
        <f t="shared" si="28"/>
        <v>79.363667858112123</v>
      </c>
      <c r="X96" s="61">
        <f t="shared" si="29"/>
        <v>79.482713359899293</v>
      </c>
      <c r="Y96" s="57">
        <f t="shared" si="30"/>
        <v>80.674954060297779</v>
      </c>
      <c r="Z96" s="57">
        <f t="shared" si="31"/>
        <v>56.472467842208438</v>
      </c>
    </row>
    <row r="97" spans="1:26" ht="12.75" hidden="1" customHeight="1">
      <c r="A97" s="69"/>
      <c r="B97" s="71"/>
      <c r="C97" s="71"/>
      <c r="D97" s="137"/>
      <c r="E97" s="138"/>
      <c r="F97" s="66"/>
      <c r="G97" s="66"/>
      <c r="H97" s="47" t="s">
        <v>113</v>
      </c>
      <c r="I97" s="48" t="s">
        <v>114</v>
      </c>
      <c r="J97" s="36">
        <v>2.64</v>
      </c>
      <c r="K97" s="36">
        <f>E96*J97</f>
        <v>1.8479999999999999</v>
      </c>
      <c r="L97" s="36">
        <v>3.5</v>
      </c>
      <c r="M97" s="33">
        <f t="shared" si="33"/>
        <v>10.784704392000002</v>
      </c>
      <c r="N97" s="66"/>
      <c r="O97" s="66"/>
      <c r="P97" s="108"/>
      <c r="Q97" s="68"/>
      <c r="R97" s="54"/>
      <c r="S97" s="54">
        <f t="shared" si="24"/>
        <v>0</v>
      </c>
      <c r="T97" s="57">
        <f t="shared" si="25"/>
        <v>0</v>
      </c>
      <c r="U97" s="58">
        <f t="shared" si="26"/>
        <v>0</v>
      </c>
      <c r="V97" s="61">
        <f t="shared" si="27"/>
        <v>0</v>
      </c>
      <c r="W97" s="61">
        <f t="shared" si="28"/>
        <v>0</v>
      </c>
      <c r="X97" s="61">
        <f t="shared" si="29"/>
        <v>0</v>
      </c>
      <c r="Y97" s="57">
        <f t="shared" si="30"/>
        <v>0</v>
      </c>
      <c r="Z97" s="57">
        <f t="shared" si="31"/>
        <v>0</v>
      </c>
    </row>
    <row r="98" spans="1:26" ht="12.75" hidden="1" customHeight="1">
      <c r="A98" s="69"/>
      <c r="B98" s="71"/>
      <c r="C98" s="71"/>
      <c r="D98" s="137"/>
      <c r="E98" s="138"/>
      <c r="F98" s="66"/>
      <c r="G98" s="66"/>
      <c r="H98" s="47" t="s">
        <v>115</v>
      </c>
      <c r="I98" s="48" t="s">
        <v>110</v>
      </c>
      <c r="J98" s="36">
        <v>6.4799999999999996E-2</v>
      </c>
      <c r="K98" s="36">
        <f>E96*J98</f>
        <v>4.5359999999999998E-2</v>
      </c>
      <c r="L98" s="36">
        <v>127.77800000000001</v>
      </c>
      <c r="M98" s="33">
        <f t="shared" si="33"/>
        <v>9.6642324313315218</v>
      </c>
      <c r="N98" s="66"/>
      <c r="O98" s="66"/>
      <c r="P98" s="108"/>
      <c r="Q98" s="68"/>
      <c r="R98" s="54"/>
      <c r="S98" s="54">
        <f t="shared" si="24"/>
        <v>0</v>
      </c>
      <c r="T98" s="57">
        <f t="shared" si="25"/>
        <v>0</v>
      </c>
      <c r="U98" s="58">
        <f t="shared" si="26"/>
        <v>0</v>
      </c>
      <c r="V98" s="61">
        <f t="shared" si="27"/>
        <v>0</v>
      </c>
      <c r="W98" s="61">
        <f t="shared" si="28"/>
        <v>0</v>
      </c>
      <c r="X98" s="61">
        <f t="shared" si="29"/>
        <v>0</v>
      </c>
      <c r="Y98" s="57">
        <f t="shared" si="30"/>
        <v>0</v>
      </c>
      <c r="Z98" s="57">
        <f t="shared" si="31"/>
        <v>0</v>
      </c>
    </row>
    <row r="99" spans="1:26" hidden="1">
      <c r="A99" s="69"/>
      <c r="B99" s="71"/>
      <c r="C99" s="71"/>
      <c r="D99" s="137"/>
      <c r="E99" s="138"/>
      <c r="F99" s="66"/>
      <c r="G99" s="66"/>
      <c r="H99" s="47" t="s">
        <v>116</v>
      </c>
      <c r="I99" s="48" t="s">
        <v>117</v>
      </c>
      <c r="J99" s="36">
        <v>3.3</v>
      </c>
      <c r="K99" s="36">
        <f>E96*J99</f>
        <v>2.3099999999999996</v>
      </c>
      <c r="L99" s="36">
        <v>0.41699999999999998</v>
      </c>
      <c r="M99" s="33">
        <f t="shared" si="33"/>
        <v>1.6061506183800001</v>
      </c>
      <c r="N99" s="66"/>
      <c r="O99" s="66"/>
      <c r="P99" s="109"/>
      <c r="Q99" s="68"/>
      <c r="R99" s="54"/>
      <c r="S99" s="54">
        <f t="shared" si="24"/>
        <v>0</v>
      </c>
      <c r="T99" s="57">
        <f t="shared" si="25"/>
        <v>0</v>
      </c>
      <c r="U99" s="58">
        <f t="shared" si="26"/>
        <v>0</v>
      </c>
      <c r="V99" s="61">
        <f t="shared" si="27"/>
        <v>0</v>
      </c>
      <c r="W99" s="61">
        <f t="shared" si="28"/>
        <v>0</v>
      </c>
      <c r="X99" s="61">
        <f t="shared" si="29"/>
        <v>0</v>
      </c>
      <c r="Y99" s="57">
        <f t="shared" si="30"/>
        <v>0</v>
      </c>
      <c r="Z99" s="57">
        <f t="shared" si="31"/>
        <v>0</v>
      </c>
    </row>
    <row r="100" spans="1:26" ht="25.5">
      <c r="A100" s="14">
        <v>6</v>
      </c>
      <c r="B100" s="21" t="s">
        <v>118</v>
      </c>
      <c r="C100" s="15" t="s">
        <v>119</v>
      </c>
      <c r="D100" s="14" t="s">
        <v>67</v>
      </c>
      <c r="E100" s="134">
        <f>E96*1.6/100</f>
        <v>1.1199999999999998E-2</v>
      </c>
      <c r="F100" s="24">
        <v>20.09</v>
      </c>
      <c r="G100" s="27">
        <v>3.75</v>
      </c>
      <c r="H100" s="25" t="s">
        <v>107</v>
      </c>
      <c r="I100" s="16" t="s">
        <v>59</v>
      </c>
      <c r="J100" s="36">
        <v>0.28999999999999998</v>
      </c>
      <c r="K100" s="27">
        <f>E100*J100</f>
        <v>3.2479999999999992E-3</v>
      </c>
      <c r="L100" s="38">
        <v>173.05600000000001</v>
      </c>
      <c r="M100" s="27">
        <f t="shared" si="33"/>
        <v>58.576164820992005</v>
      </c>
      <c r="N100" s="27">
        <f>F100*1.62345</f>
        <v>32.6151105</v>
      </c>
      <c r="O100" s="27">
        <f>G100*2.63656</f>
        <v>9.8870999999999984</v>
      </c>
      <c r="P100" s="27">
        <f>SUM(M100:M100,N100,O100)</f>
        <v>101.07837532099201</v>
      </c>
      <c r="Q100" s="27">
        <f>E100*P100</f>
        <v>1.1320778035951102</v>
      </c>
      <c r="R100" s="54"/>
      <c r="S100" s="54">
        <f t="shared" si="24"/>
        <v>114.52179923868394</v>
      </c>
      <c r="T100" s="57">
        <f t="shared" si="25"/>
        <v>127.11919715493917</v>
      </c>
      <c r="U100" s="58">
        <f t="shared" si="26"/>
        <v>1.4237350081353184</v>
      </c>
      <c r="V100" s="61">
        <f t="shared" si="27"/>
        <v>129.40734270372809</v>
      </c>
      <c r="W100" s="61">
        <f t="shared" si="28"/>
        <v>130.31319410265419</v>
      </c>
      <c r="X100" s="61">
        <f t="shared" si="29"/>
        <v>130.50866389380818</v>
      </c>
      <c r="Y100" s="57">
        <f t="shared" si="30"/>
        <v>132.4662938522153</v>
      </c>
      <c r="Z100" s="57">
        <f t="shared" si="31"/>
        <v>1.483622491144811</v>
      </c>
    </row>
    <row r="101" spans="1:26" ht="31.5" customHeight="1">
      <c r="A101" s="193" t="s">
        <v>125</v>
      </c>
      <c r="B101" s="194"/>
      <c r="C101" s="195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54"/>
      <c r="S101" s="54">
        <f t="shared" si="24"/>
        <v>0</v>
      </c>
      <c r="T101" s="57">
        <f t="shared" si="25"/>
        <v>0</v>
      </c>
      <c r="U101" s="58">
        <f t="shared" si="26"/>
        <v>0</v>
      </c>
      <c r="V101" s="61">
        <f t="shared" si="27"/>
        <v>0</v>
      </c>
      <c r="W101" s="61">
        <f t="shared" si="28"/>
        <v>0</v>
      </c>
      <c r="X101" s="61">
        <f t="shared" si="29"/>
        <v>0</v>
      </c>
      <c r="Y101" s="57">
        <f t="shared" si="30"/>
        <v>0</v>
      </c>
      <c r="Z101" s="57">
        <f t="shared" si="31"/>
        <v>0</v>
      </c>
    </row>
    <row r="102" spans="1:26" ht="15" customHeight="1">
      <c r="A102" s="193" t="s">
        <v>126</v>
      </c>
      <c r="B102" s="194"/>
      <c r="C102" s="195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54"/>
      <c r="S102" s="54">
        <f t="shared" si="24"/>
        <v>0</v>
      </c>
      <c r="T102" s="57">
        <f t="shared" si="25"/>
        <v>0</v>
      </c>
      <c r="U102" s="58">
        <f t="shared" si="26"/>
        <v>0</v>
      </c>
      <c r="V102" s="61">
        <f t="shared" si="27"/>
        <v>0</v>
      </c>
      <c r="W102" s="61">
        <f t="shared" si="28"/>
        <v>0</v>
      </c>
      <c r="X102" s="61">
        <f t="shared" si="29"/>
        <v>0</v>
      </c>
      <c r="Y102" s="57">
        <f t="shared" si="30"/>
        <v>0</v>
      </c>
      <c r="Z102" s="57">
        <f t="shared" si="31"/>
        <v>0</v>
      </c>
    </row>
    <row r="103" spans="1:26">
      <c r="A103" s="14"/>
      <c r="B103" s="14"/>
      <c r="C103" s="182" t="s">
        <v>50</v>
      </c>
      <c r="D103" s="78"/>
      <c r="E103" s="88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54"/>
      <c r="S103" s="54">
        <f t="shared" si="24"/>
        <v>0</v>
      </c>
      <c r="T103" s="57">
        <f t="shared" si="25"/>
        <v>0</v>
      </c>
      <c r="U103" s="58">
        <f t="shared" si="26"/>
        <v>0</v>
      </c>
      <c r="V103" s="61">
        <f t="shared" si="27"/>
        <v>0</v>
      </c>
      <c r="W103" s="61">
        <f t="shared" si="28"/>
        <v>0</v>
      </c>
      <c r="X103" s="61">
        <f t="shared" si="29"/>
        <v>0</v>
      </c>
      <c r="Y103" s="57">
        <f t="shared" si="30"/>
        <v>0</v>
      </c>
      <c r="Z103" s="57">
        <f t="shared" si="31"/>
        <v>0</v>
      </c>
    </row>
    <row r="104" spans="1:26" ht="25.5">
      <c r="A104" s="14">
        <v>1</v>
      </c>
      <c r="B104" s="21" t="s">
        <v>217</v>
      </c>
      <c r="C104" s="15" t="s">
        <v>218</v>
      </c>
      <c r="D104" s="14" t="s">
        <v>53</v>
      </c>
      <c r="E104" s="122">
        <v>0.6</v>
      </c>
      <c r="F104" s="27">
        <v>0</v>
      </c>
      <c r="G104" s="27">
        <v>6.29</v>
      </c>
      <c r="H104" s="25"/>
      <c r="I104" s="16"/>
      <c r="J104" s="26"/>
      <c r="K104" s="26">
        <f t="shared" ref="K104:K109" si="34">E104*J104</f>
        <v>0</v>
      </c>
      <c r="L104" s="27"/>
      <c r="M104" s="27">
        <f t="shared" ref="M104:M109" si="35">J104*L104*1.1671758</f>
        <v>0</v>
      </c>
      <c r="N104" s="27">
        <f t="shared" ref="N104:N109" si="36">F104*1.62345</f>
        <v>0</v>
      </c>
      <c r="O104" s="27">
        <f t="shared" ref="O104:O109" si="37">G104*2.63656</f>
        <v>16.583962399999997</v>
      </c>
      <c r="P104" s="27">
        <f t="shared" ref="P104:P109" si="38">SUM(M104:M104,N104,O104)</f>
        <v>16.583962399999997</v>
      </c>
      <c r="Q104" s="27">
        <f t="shared" ref="Q104:Q109" si="39">E104*P104</f>
        <v>9.9503774399999987</v>
      </c>
      <c r="R104" s="54"/>
      <c r="S104" s="54">
        <f t="shared" si="24"/>
        <v>18.789629399199995</v>
      </c>
      <c r="T104" s="57">
        <f t="shared" si="25"/>
        <v>20.856488633111994</v>
      </c>
      <c r="U104" s="58">
        <f t="shared" si="26"/>
        <v>12.513893179867196</v>
      </c>
      <c r="V104" s="61">
        <f t="shared" si="27"/>
        <v>21.231905428508011</v>
      </c>
      <c r="W104" s="61">
        <f t="shared" si="28"/>
        <v>21.380528766507567</v>
      </c>
      <c r="X104" s="61">
        <f t="shared" si="29"/>
        <v>21.412599559657327</v>
      </c>
      <c r="Y104" s="57">
        <f t="shared" si="30"/>
        <v>21.733788553052186</v>
      </c>
      <c r="Z104" s="57">
        <f t="shared" si="31"/>
        <v>13.040273131831311</v>
      </c>
    </row>
    <row r="105" spans="1:26" ht="39.75">
      <c r="A105" s="14">
        <v>2</v>
      </c>
      <c r="B105" s="21" t="s">
        <v>51</v>
      </c>
      <c r="C105" s="15" t="s">
        <v>52</v>
      </c>
      <c r="D105" s="14" t="s">
        <v>53</v>
      </c>
      <c r="E105" s="130">
        <v>0.89</v>
      </c>
      <c r="F105" s="23">
        <v>0.75800000000000001</v>
      </c>
      <c r="G105" s="24">
        <v>20</v>
      </c>
      <c r="H105" s="25"/>
      <c r="I105" s="16"/>
      <c r="J105" s="26"/>
      <c r="K105" s="26">
        <f t="shared" si="34"/>
        <v>0</v>
      </c>
      <c r="L105" s="27"/>
      <c r="M105" s="27">
        <f t="shared" si="35"/>
        <v>0</v>
      </c>
      <c r="N105" s="27">
        <f t="shared" si="36"/>
        <v>1.2305751</v>
      </c>
      <c r="O105" s="27">
        <f t="shared" si="37"/>
        <v>52.731199999999994</v>
      </c>
      <c r="P105" s="27">
        <f t="shared" si="38"/>
        <v>53.961775099999997</v>
      </c>
      <c r="Q105" s="27">
        <f t="shared" si="39"/>
        <v>48.025979839000001</v>
      </c>
      <c r="R105" s="54"/>
      <c r="S105" s="54">
        <f t="shared" si="24"/>
        <v>61.138691188299994</v>
      </c>
      <c r="T105" s="57">
        <f t="shared" si="25"/>
        <v>67.863947219012999</v>
      </c>
      <c r="U105" s="58">
        <f t="shared" si="26"/>
        <v>60.398913024921569</v>
      </c>
      <c r="V105" s="61">
        <f t="shared" si="27"/>
        <v>69.085498268955234</v>
      </c>
      <c r="W105" s="61">
        <f t="shared" si="28"/>
        <v>69.569096756837922</v>
      </c>
      <c r="X105" s="61">
        <f t="shared" si="29"/>
        <v>69.673450401973184</v>
      </c>
      <c r="Y105" s="57">
        <f t="shared" si="30"/>
        <v>70.71855215800278</v>
      </c>
      <c r="Z105" s="57">
        <f t="shared" si="31"/>
        <v>62.939511420622473</v>
      </c>
    </row>
    <row r="106" spans="1:26" ht="25.5">
      <c r="A106" s="14">
        <v>3</v>
      </c>
      <c r="B106" s="99" t="s">
        <v>240</v>
      </c>
      <c r="C106" s="45" t="s">
        <v>239</v>
      </c>
      <c r="D106" s="51" t="s">
        <v>77</v>
      </c>
      <c r="E106" s="123">
        <f>E114*30%</f>
        <v>2.1659999999999999</v>
      </c>
      <c r="F106" s="33">
        <v>3.31</v>
      </c>
      <c r="G106" s="33">
        <v>0</v>
      </c>
      <c r="H106" s="35"/>
      <c r="I106" s="10"/>
      <c r="J106" s="37"/>
      <c r="K106" s="37">
        <f t="shared" si="34"/>
        <v>0</v>
      </c>
      <c r="L106" s="33"/>
      <c r="M106" s="33">
        <f t="shared" si="35"/>
        <v>0</v>
      </c>
      <c r="N106" s="33">
        <f t="shared" si="36"/>
        <v>5.3736195000000002</v>
      </c>
      <c r="O106" s="33">
        <f t="shared" si="37"/>
        <v>0</v>
      </c>
      <c r="P106" s="33">
        <f t="shared" si="38"/>
        <v>5.3736195000000002</v>
      </c>
      <c r="Q106" s="33">
        <f t="shared" si="39"/>
        <v>11.639259837000001</v>
      </c>
      <c r="R106" s="54"/>
      <c r="S106" s="54">
        <f t="shared" si="24"/>
        <v>6.0883108935000001</v>
      </c>
      <c r="T106" s="57">
        <f t="shared" si="25"/>
        <v>6.758025091785</v>
      </c>
      <c r="U106" s="58">
        <f t="shared" si="26"/>
        <v>14.637882348806309</v>
      </c>
      <c r="V106" s="61">
        <f t="shared" si="27"/>
        <v>6.8796695434371298</v>
      </c>
      <c r="W106" s="61">
        <f t="shared" si="28"/>
        <v>6.9278272302411894</v>
      </c>
      <c r="X106" s="61">
        <f t="shared" si="29"/>
        <v>6.9382189710865516</v>
      </c>
      <c r="Y106" s="57">
        <f t="shared" si="30"/>
        <v>7.0422922556528498</v>
      </c>
      <c r="Z106" s="57">
        <f t="shared" si="31"/>
        <v>15.253605025744072</v>
      </c>
    </row>
    <row r="107" spans="1:26" ht="25.5">
      <c r="A107" s="14">
        <v>4</v>
      </c>
      <c r="B107" s="21" t="s">
        <v>54</v>
      </c>
      <c r="C107" s="15" t="s">
        <v>55</v>
      </c>
      <c r="D107" s="14" t="s">
        <v>56</v>
      </c>
      <c r="E107" s="122">
        <v>15</v>
      </c>
      <c r="F107" s="27">
        <v>2.0499999999999998</v>
      </c>
      <c r="G107" s="24">
        <v>0</v>
      </c>
      <c r="H107" s="25"/>
      <c r="I107" s="16"/>
      <c r="J107" s="26"/>
      <c r="K107" s="26">
        <f t="shared" si="34"/>
        <v>0</v>
      </c>
      <c r="L107" s="27"/>
      <c r="M107" s="27">
        <f t="shared" si="35"/>
        <v>0</v>
      </c>
      <c r="N107" s="27">
        <f t="shared" si="36"/>
        <v>3.3280724999999998</v>
      </c>
      <c r="O107" s="27">
        <f t="shared" si="37"/>
        <v>0</v>
      </c>
      <c r="P107" s="27">
        <f t="shared" si="38"/>
        <v>3.3280724999999998</v>
      </c>
      <c r="Q107" s="27">
        <f t="shared" si="39"/>
        <v>49.921087499999999</v>
      </c>
      <c r="R107" s="54"/>
      <c r="S107" s="54">
        <f t="shared" si="24"/>
        <v>3.7707061424999999</v>
      </c>
      <c r="T107" s="57">
        <f t="shared" si="25"/>
        <v>4.1854838181750003</v>
      </c>
      <c r="U107" s="58">
        <f t="shared" si="26"/>
        <v>62.782257272625003</v>
      </c>
      <c r="V107" s="61">
        <f t="shared" si="27"/>
        <v>4.2608225269021505</v>
      </c>
      <c r="W107" s="61">
        <f t="shared" si="28"/>
        <v>4.2906482845904659</v>
      </c>
      <c r="X107" s="61">
        <f t="shared" si="29"/>
        <v>4.2970842570173513</v>
      </c>
      <c r="Y107" s="57">
        <f t="shared" si="30"/>
        <v>4.3615405208726115</v>
      </c>
      <c r="Z107" s="57">
        <f t="shared" si="31"/>
        <v>65.423107813089175</v>
      </c>
    </row>
    <row r="108" spans="1:26" ht="27">
      <c r="A108" s="14">
        <v>5</v>
      </c>
      <c r="B108" s="21" t="s">
        <v>236</v>
      </c>
      <c r="C108" s="15" t="s">
        <v>237</v>
      </c>
      <c r="D108" s="14" t="s">
        <v>238</v>
      </c>
      <c r="E108" s="124">
        <v>0.06</v>
      </c>
      <c r="F108" s="27">
        <v>10.199999999999999</v>
      </c>
      <c r="G108" s="24">
        <v>210.8</v>
      </c>
      <c r="H108" s="25"/>
      <c r="I108" s="16"/>
      <c r="J108" s="26"/>
      <c r="K108" s="26">
        <f t="shared" si="34"/>
        <v>0</v>
      </c>
      <c r="L108" s="27"/>
      <c r="M108" s="27">
        <f t="shared" si="35"/>
        <v>0</v>
      </c>
      <c r="N108" s="27">
        <f t="shared" si="36"/>
        <v>16.559190000000001</v>
      </c>
      <c r="O108" s="27">
        <f t="shared" si="37"/>
        <v>555.78684799999996</v>
      </c>
      <c r="P108" s="27">
        <f t="shared" si="38"/>
        <v>572.34603799999991</v>
      </c>
      <c r="Q108" s="27">
        <f t="shared" si="39"/>
        <v>34.340762279999993</v>
      </c>
      <c r="R108" s="54"/>
      <c r="S108" s="54">
        <f t="shared" si="24"/>
        <v>648.46806105399992</v>
      </c>
      <c r="T108" s="57">
        <f t="shared" si="25"/>
        <v>719.79954776993986</v>
      </c>
      <c r="U108" s="58">
        <f t="shared" si="26"/>
        <v>43.18797286619639</v>
      </c>
      <c r="V108" s="61">
        <f t="shared" si="27"/>
        <v>732.75593962979883</v>
      </c>
      <c r="W108" s="61">
        <f t="shared" si="28"/>
        <v>737.88523120720743</v>
      </c>
      <c r="X108" s="61">
        <f t="shared" si="29"/>
        <v>738.99205905401823</v>
      </c>
      <c r="Y108" s="57">
        <f t="shared" si="30"/>
        <v>750.07693993982855</v>
      </c>
      <c r="Z108" s="57">
        <f t="shared" si="31"/>
        <v>45.004616396389714</v>
      </c>
    </row>
    <row r="109" spans="1:26" ht="25.5">
      <c r="A109" s="14">
        <v>6</v>
      </c>
      <c r="B109" s="21" t="s">
        <v>57</v>
      </c>
      <c r="C109" s="15" t="s">
        <v>58</v>
      </c>
      <c r="D109" s="14" t="s">
        <v>59</v>
      </c>
      <c r="E109" s="122">
        <v>238.4</v>
      </c>
      <c r="F109" s="27">
        <v>0</v>
      </c>
      <c r="G109" s="27">
        <v>0.2</v>
      </c>
      <c r="H109" s="25"/>
      <c r="I109" s="16"/>
      <c r="J109" s="26"/>
      <c r="K109" s="26">
        <f t="shared" si="34"/>
        <v>0</v>
      </c>
      <c r="L109" s="27"/>
      <c r="M109" s="27">
        <f t="shared" si="35"/>
        <v>0</v>
      </c>
      <c r="N109" s="27">
        <f t="shared" si="36"/>
        <v>0</v>
      </c>
      <c r="O109" s="27">
        <f t="shared" si="37"/>
        <v>0.527312</v>
      </c>
      <c r="P109" s="27">
        <f t="shared" si="38"/>
        <v>0.527312</v>
      </c>
      <c r="Q109" s="27">
        <f t="shared" si="39"/>
        <v>125.71118080000001</v>
      </c>
      <c r="R109" s="54"/>
      <c r="S109" s="54">
        <f t="shared" si="24"/>
        <v>0.59744449600000005</v>
      </c>
      <c r="T109" s="57">
        <f t="shared" si="25"/>
        <v>0.66316339056000007</v>
      </c>
      <c r="U109" s="58">
        <f t="shared" si="26"/>
        <v>158.09815230950403</v>
      </c>
      <c r="V109" s="61">
        <f t="shared" si="27"/>
        <v>0.67510033159008009</v>
      </c>
      <c r="W109" s="61">
        <f t="shared" si="28"/>
        <v>0.67982603391121066</v>
      </c>
      <c r="X109" s="61">
        <f t="shared" si="29"/>
        <v>0.68084577296207749</v>
      </c>
      <c r="Y109" s="57">
        <f t="shared" si="30"/>
        <v>0.69105845955650869</v>
      </c>
      <c r="Z109" s="57">
        <f t="shared" si="31"/>
        <v>164.74833675827168</v>
      </c>
    </row>
    <row r="110" spans="1:26">
      <c r="A110" s="14"/>
      <c r="B110" s="28"/>
      <c r="C110" s="28" t="s">
        <v>60</v>
      </c>
      <c r="D110" s="34"/>
      <c r="E110" s="125"/>
      <c r="F110" s="30"/>
      <c r="G110" s="30"/>
      <c r="H110" s="31"/>
      <c r="I110" s="29"/>
      <c r="J110" s="30"/>
      <c r="K110" s="32"/>
      <c r="L110" s="32"/>
      <c r="M110" s="33"/>
      <c r="N110" s="32"/>
      <c r="O110" s="32"/>
      <c r="P110" s="32"/>
      <c r="Q110" s="11">
        <f>SUM(Q104:Q109)</f>
        <v>279.58864769600001</v>
      </c>
      <c r="R110" s="54"/>
      <c r="S110" s="54">
        <f t="shared" si="24"/>
        <v>0</v>
      </c>
      <c r="T110" s="57">
        <f t="shared" si="25"/>
        <v>0</v>
      </c>
      <c r="U110" s="58">
        <f t="shared" si="26"/>
        <v>0</v>
      </c>
      <c r="V110" s="61">
        <f t="shared" si="27"/>
        <v>0</v>
      </c>
      <c r="W110" s="61">
        <f t="shared" si="28"/>
        <v>0</v>
      </c>
      <c r="X110" s="61">
        <f t="shared" si="29"/>
        <v>0</v>
      </c>
      <c r="Y110" s="57">
        <f t="shared" si="30"/>
        <v>0</v>
      </c>
      <c r="Z110" s="57">
        <f t="shared" si="31"/>
        <v>0</v>
      </c>
    </row>
    <row r="111" spans="1:26">
      <c r="A111" s="34"/>
      <c r="B111" s="21"/>
      <c r="C111" s="182" t="s">
        <v>61</v>
      </c>
      <c r="D111" s="78"/>
      <c r="E111" s="78"/>
      <c r="F111" s="24"/>
      <c r="G111" s="24"/>
      <c r="H111" s="25"/>
      <c r="I111" s="16"/>
      <c r="J111" s="26"/>
      <c r="K111" s="26"/>
      <c r="L111" s="27"/>
      <c r="M111" s="27"/>
      <c r="N111" s="27"/>
      <c r="O111" s="27"/>
      <c r="P111" s="27"/>
      <c r="Q111" s="27"/>
      <c r="R111" s="54"/>
      <c r="S111" s="54">
        <f t="shared" si="24"/>
        <v>0</v>
      </c>
      <c r="T111" s="57">
        <f t="shared" si="25"/>
        <v>0</v>
      </c>
      <c r="U111" s="58">
        <f t="shared" si="26"/>
        <v>0</v>
      </c>
      <c r="V111" s="61">
        <f t="shared" si="27"/>
        <v>0</v>
      </c>
      <c r="W111" s="61">
        <f t="shared" si="28"/>
        <v>0</v>
      </c>
      <c r="X111" s="61">
        <f t="shared" si="29"/>
        <v>0</v>
      </c>
      <c r="Y111" s="57">
        <f t="shared" si="30"/>
        <v>0</v>
      </c>
      <c r="Z111" s="57">
        <f t="shared" si="31"/>
        <v>0</v>
      </c>
    </row>
    <row r="112" spans="1:26" ht="29.25" customHeight="1">
      <c r="A112" s="84">
        <v>1</v>
      </c>
      <c r="B112" s="44" t="s">
        <v>62</v>
      </c>
      <c r="C112" s="45" t="s">
        <v>231</v>
      </c>
      <c r="D112" s="51" t="s">
        <v>63</v>
      </c>
      <c r="E112" s="123">
        <v>8.07</v>
      </c>
      <c r="F112" s="33">
        <v>2.3199999999999998</v>
      </c>
      <c r="G112" s="33">
        <v>5.75</v>
      </c>
      <c r="H112" s="35" t="s">
        <v>64</v>
      </c>
      <c r="I112" s="10" t="s">
        <v>56</v>
      </c>
      <c r="J112" s="33">
        <v>12.41</v>
      </c>
      <c r="K112" s="22">
        <v>1.5</v>
      </c>
      <c r="L112" s="36">
        <v>1.8</v>
      </c>
      <c r="M112" s="33">
        <f t="shared" ref="M112:M119" si="40">J112*L112*1.1671758</f>
        <v>26.072373020400004</v>
      </c>
      <c r="N112" s="33">
        <f>F112*1.62345</f>
        <v>3.7664040000000001</v>
      </c>
      <c r="O112" s="33">
        <f>G112*2.63656</f>
        <v>15.160219999999999</v>
      </c>
      <c r="P112" s="105">
        <f>SUM(M112:M113,N112,O112)</f>
        <v>45.160067280800007</v>
      </c>
      <c r="Q112" s="33">
        <f>E112*P112</f>
        <v>364.44174295605609</v>
      </c>
      <c r="R112" s="54"/>
      <c r="S112" s="54">
        <f t="shared" si="24"/>
        <v>51.166356229146409</v>
      </c>
      <c r="T112" s="57">
        <f t="shared" si="25"/>
        <v>56.794655414352512</v>
      </c>
      <c r="U112" s="58">
        <f t="shared" si="26"/>
        <v>458.33286919382476</v>
      </c>
      <c r="V112" s="61">
        <f t="shared" si="27"/>
        <v>57.816959211810854</v>
      </c>
      <c r="W112" s="61">
        <f t="shared" si="28"/>
        <v>58.22167792629353</v>
      </c>
      <c r="X112" s="61">
        <f t="shared" si="29"/>
        <v>58.30901044318297</v>
      </c>
      <c r="Y112" s="57">
        <f t="shared" si="30"/>
        <v>59.183645599830712</v>
      </c>
      <c r="Z112" s="57">
        <f t="shared" si="31"/>
        <v>477.61201999063388</v>
      </c>
    </row>
    <row r="113" spans="1:26" ht="21.75" hidden="1" customHeight="1">
      <c r="A113" s="85"/>
      <c r="B113" s="44"/>
      <c r="C113" s="45"/>
      <c r="D113" s="51"/>
      <c r="E113" s="123"/>
      <c r="F113" s="33"/>
      <c r="G113" s="33"/>
      <c r="H113" s="35" t="s">
        <v>65</v>
      </c>
      <c r="I113" s="10" t="s">
        <v>56</v>
      </c>
      <c r="J113" s="22">
        <v>0.92</v>
      </c>
      <c r="K113" s="37">
        <f>E112*J113</f>
        <v>7.4244000000000003</v>
      </c>
      <c r="L113" s="36">
        <v>0.15</v>
      </c>
      <c r="M113" s="33">
        <f t="shared" si="40"/>
        <v>0.16107026040000003</v>
      </c>
      <c r="N113" s="33"/>
      <c r="O113" s="33"/>
      <c r="P113" s="106"/>
      <c r="Q113" s="33"/>
      <c r="R113" s="54"/>
      <c r="S113" s="54">
        <f t="shared" si="24"/>
        <v>0</v>
      </c>
      <c r="T113" s="57">
        <f t="shared" si="25"/>
        <v>0</v>
      </c>
      <c r="U113" s="58">
        <f t="shared" si="26"/>
        <v>0</v>
      </c>
      <c r="V113" s="61">
        <f t="shared" si="27"/>
        <v>0</v>
      </c>
      <c r="W113" s="61">
        <f t="shared" si="28"/>
        <v>0</v>
      </c>
      <c r="X113" s="61">
        <f t="shared" si="29"/>
        <v>0</v>
      </c>
      <c r="Y113" s="57">
        <f t="shared" si="30"/>
        <v>0</v>
      </c>
      <c r="Z113" s="57">
        <f t="shared" si="31"/>
        <v>0</v>
      </c>
    </row>
    <row r="114" spans="1:26" ht="29.25" customHeight="1">
      <c r="A114" s="69">
        <v>2</v>
      </c>
      <c r="B114" s="86" t="s">
        <v>66</v>
      </c>
      <c r="C114" s="82" t="s">
        <v>221</v>
      </c>
      <c r="D114" s="64" t="s">
        <v>67</v>
      </c>
      <c r="E114" s="126">
        <v>7.22</v>
      </c>
      <c r="F114" s="72">
        <v>1.74</v>
      </c>
      <c r="G114" s="72">
        <v>11.56</v>
      </c>
      <c r="H114" s="25" t="s">
        <v>68</v>
      </c>
      <c r="I114" s="10" t="s">
        <v>56</v>
      </c>
      <c r="J114" s="22">
        <v>1.5</v>
      </c>
      <c r="K114" s="26">
        <f>E114*J114</f>
        <v>10.83</v>
      </c>
      <c r="L114" s="38">
        <v>4.1669999999999998</v>
      </c>
      <c r="M114" s="27">
        <f t="shared" si="40"/>
        <v>7.2954323379000003</v>
      </c>
      <c r="N114" s="72">
        <f>F114*1.62345</f>
        <v>2.8248030000000002</v>
      </c>
      <c r="O114" s="72">
        <f>G114*2.63656</f>
        <v>30.478633599999998</v>
      </c>
      <c r="P114" s="102">
        <f>SUM(M114:M116,N114,O114)</f>
        <v>111.71489043189999</v>
      </c>
      <c r="Q114" s="75">
        <f>E114*P114</f>
        <v>806.58150891831792</v>
      </c>
      <c r="R114" s="54"/>
      <c r="S114" s="54">
        <f t="shared" si="24"/>
        <v>126.57297085934269</v>
      </c>
      <c r="T114" s="57">
        <f t="shared" si="25"/>
        <v>140.49599765387038</v>
      </c>
      <c r="U114" s="58">
        <f t="shared" si="26"/>
        <v>1014.381103060944</v>
      </c>
      <c r="V114" s="61">
        <f t="shared" si="27"/>
        <v>143.02492561164004</v>
      </c>
      <c r="W114" s="61">
        <f t="shared" si="28"/>
        <v>144.02610009092152</v>
      </c>
      <c r="X114" s="61">
        <f t="shared" si="29"/>
        <v>144.24213924105791</v>
      </c>
      <c r="Y114" s="57">
        <f t="shared" si="30"/>
        <v>146.40577132967377</v>
      </c>
      <c r="Z114" s="57">
        <f t="shared" si="31"/>
        <v>1057.0496690002446</v>
      </c>
    </row>
    <row r="115" spans="1:26" ht="14.25" hidden="1" customHeight="1">
      <c r="A115" s="69"/>
      <c r="B115" s="87"/>
      <c r="C115" s="83"/>
      <c r="D115" s="69"/>
      <c r="E115" s="127"/>
      <c r="F115" s="73"/>
      <c r="G115" s="73"/>
      <c r="H115" s="25" t="s">
        <v>69</v>
      </c>
      <c r="I115" s="16" t="s">
        <v>56</v>
      </c>
      <c r="J115" s="27">
        <v>15.12</v>
      </c>
      <c r="K115" s="26">
        <f>E114*J115</f>
        <v>109.1664</v>
      </c>
      <c r="L115" s="39">
        <v>4</v>
      </c>
      <c r="M115" s="27">
        <f t="shared" si="40"/>
        <v>70.590792383999997</v>
      </c>
      <c r="N115" s="73"/>
      <c r="O115" s="73"/>
      <c r="P115" s="103"/>
      <c r="Q115" s="76"/>
      <c r="R115" s="54"/>
      <c r="S115" s="54">
        <f t="shared" si="24"/>
        <v>0</v>
      </c>
      <c r="T115" s="57">
        <f t="shared" si="25"/>
        <v>0</v>
      </c>
      <c r="U115" s="58">
        <f t="shared" si="26"/>
        <v>0</v>
      </c>
      <c r="V115" s="61">
        <f t="shared" si="27"/>
        <v>0</v>
      </c>
      <c r="W115" s="61">
        <f t="shared" si="28"/>
        <v>0</v>
      </c>
      <c r="X115" s="61">
        <f t="shared" si="29"/>
        <v>0</v>
      </c>
      <c r="Y115" s="57">
        <f t="shared" si="30"/>
        <v>0</v>
      </c>
      <c r="Z115" s="57">
        <f t="shared" si="31"/>
        <v>0</v>
      </c>
    </row>
    <row r="116" spans="1:26" ht="14.25" hidden="1">
      <c r="A116" s="69"/>
      <c r="B116" s="41"/>
      <c r="C116" s="42"/>
      <c r="D116" s="40"/>
      <c r="E116" s="128"/>
      <c r="F116" s="74"/>
      <c r="G116" s="74"/>
      <c r="H116" s="35" t="s">
        <v>65</v>
      </c>
      <c r="I116" s="16" t="s">
        <v>56</v>
      </c>
      <c r="J116" s="37">
        <v>3</v>
      </c>
      <c r="K116" s="26">
        <f>E114*J116</f>
        <v>21.66</v>
      </c>
      <c r="L116" s="38">
        <v>0.15</v>
      </c>
      <c r="M116" s="27">
        <f t="shared" si="40"/>
        <v>0.52522910999999994</v>
      </c>
      <c r="N116" s="74"/>
      <c r="O116" s="74"/>
      <c r="P116" s="104"/>
      <c r="Q116" s="77"/>
      <c r="R116" s="54"/>
      <c r="S116" s="54">
        <f t="shared" si="24"/>
        <v>0</v>
      </c>
      <c r="T116" s="57">
        <f t="shared" si="25"/>
        <v>0</v>
      </c>
      <c r="U116" s="58">
        <f t="shared" si="26"/>
        <v>0</v>
      </c>
      <c r="V116" s="61">
        <f t="shared" si="27"/>
        <v>0</v>
      </c>
      <c r="W116" s="61">
        <f t="shared" si="28"/>
        <v>0</v>
      </c>
      <c r="X116" s="61">
        <f t="shared" si="29"/>
        <v>0</v>
      </c>
      <c r="Y116" s="57">
        <f t="shared" si="30"/>
        <v>0</v>
      </c>
      <c r="Z116" s="57">
        <f t="shared" si="31"/>
        <v>0</v>
      </c>
    </row>
    <row r="117" spans="1:26">
      <c r="A117" s="40">
        <v>3</v>
      </c>
      <c r="B117" s="41" t="s">
        <v>70</v>
      </c>
      <c r="C117" s="42" t="s">
        <v>71</v>
      </c>
      <c r="D117" s="14" t="s">
        <v>67</v>
      </c>
      <c r="E117" s="130">
        <v>8.07</v>
      </c>
      <c r="F117" s="27">
        <v>1.69</v>
      </c>
      <c r="G117" s="27">
        <v>5.22</v>
      </c>
      <c r="H117" s="35"/>
      <c r="I117" s="16"/>
      <c r="J117" s="27"/>
      <c r="K117" s="26"/>
      <c r="L117" s="38"/>
      <c r="M117" s="27">
        <f>J117*L117*1.1671758</f>
        <v>0</v>
      </c>
      <c r="N117" s="27">
        <f>F117*1.62345</f>
        <v>2.7436305000000001</v>
      </c>
      <c r="O117" s="27">
        <f>G117*2.63656</f>
        <v>13.762843199999999</v>
      </c>
      <c r="P117" s="27">
        <f>SUM(M117:M117,N117,O117)</f>
        <v>16.506473700000001</v>
      </c>
      <c r="Q117" s="27">
        <f>E117*P117</f>
        <v>133.20724275900002</v>
      </c>
      <c r="R117" s="54"/>
      <c r="S117" s="54">
        <f t="shared" si="24"/>
        <v>18.701834702100001</v>
      </c>
      <c r="T117" s="57">
        <f t="shared" si="25"/>
        <v>20.759036519331001</v>
      </c>
      <c r="U117" s="58">
        <f t="shared" si="26"/>
        <v>167.52542471100119</v>
      </c>
      <c r="V117" s="61">
        <f t="shared" si="27"/>
        <v>21.132699176678958</v>
      </c>
      <c r="W117" s="61">
        <f t="shared" si="28"/>
        <v>21.280628070915711</v>
      </c>
      <c r="X117" s="61">
        <f t="shared" si="29"/>
        <v>21.312549013022085</v>
      </c>
      <c r="Y117" s="57">
        <f t="shared" si="30"/>
        <v>21.632237248217418</v>
      </c>
      <c r="Z117" s="57">
        <f t="shared" si="31"/>
        <v>174.57215459311456</v>
      </c>
    </row>
    <row r="118" spans="1:26" ht="38.25">
      <c r="A118" s="40">
        <v>4</v>
      </c>
      <c r="B118" s="41" t="s">
        <v>72</v>
      </c>
      <c r="C118" s="42" t="s">
        <v>73</v>
      </c>
      <c r="D118" s="14" t="s">
        <v>59</v>
      </c>
      <c r="E118" s="130">
        <v>1.49</v>
      </c>
      <c r="F118" s="24">
        <v>0</v>
      </c>
      <c r="G118" s="24">
        <v>2.2000000000000002</v>
      </c>
      <c r="H118" s="35" t="s">
        <v>74</v>
      </c>
      <c r="I118" s="16" t="s">
        <v>59</v>
      </c>
      <c r="J118" s="33">
        <v>0.51500000000000001</v>
      </c>
      <c r="K118" s="26">
        <f>E118*J118</f>
        <v>0.76734999999999998</v>
      </c>
      <c r="L118" s="38">
        <v>173.05600000000001</v>
      </c>
      <c r="M118" s="27">
        <f t="shared" si="40"/>
        <v>104.02318925107201</v>
      </c>
      <c r="N118" s="27">
        <f>F118*1.62345</f>
        <v>0</v>
      </c>
      <c r="O118" s="27">
        <f>G118*2.63656</f>
        <v>5.8004319999999998</v>
      </c>
      <c r="P118" s="27">
        <f>SUM(M118:M118,N118,O118)</f>
        <v>109.82362125107201</v>
      </c>
      <c r="Q118" s="27">
        <f>E118*P118</f>
        <v>163.63719566409731</v>
      </c>
      <c r="R118" s="54"/>
      <c r="S118" s="54">
        <f t="shared" si="24"/>
        <v>124.4301628774646</v>
      </c>
      <c r="T118" s="57">
        <f t="shared" si="25"/>
        <v>138.11748079398569</v>
      </c>
      <c r="U118" s="58">
        <f t="shared" si="26"/>
        <v>205.79504638303868</v>
      </c>
      <c r="V118" s="61">
        <f t="shared" si="27"/>
        <v>140.60359544827745</v>
      </c>
      <c r="W118" s="61">
        <f t="shared" si="28"/>
        <v>141.5878206164154</v>
      </c>
      <c r="X118" s="61">
        <f t="shared" si="29"/>
        <v>141.80020234734002</v>
      </c>
      <c r="Y118" s="57">
        <f t="shared" si="30"/>
        <v>143.92720538255011</v>
      </c>
      <c r="Z118" s="57">
        <f t="shared" si="31"/>
        <v>214.45153601999968</v>
      </c>
    </row>
    <row r="119" spans="1:26" ht="30" customHeight="1">
      <c r="A119" s="40">
        <v>5</v>
      </c>
      <c r="B119" s="21" t="s">
        <v>75</v>
      </c>
      <c r="C119" s="15" t="s">
        <v>76</v>
      </c>
      <c r="D119" s="14" t="s">
        <v>77</v>
      </c>
      <c r="E119" s="130">
        <v>7.22</v>
      </c>
      <c r="F119" s="23">
        <v>2.0859999999999999</v>
      </c>
      <c r="G119" s="27">
        <v>4.74</v>
      </c>
      <c r="H119" s="25" t="s">
        <v>78</v>
      </c>
      <c r="I119" s="16" t="s">
        <v>59</v>
      </c>
      <c r="J119" s="33">
        <v>12.16</v>
      </c>
      <c r="K119" s="26">
        <f>E119*J119</f>
        <v>87.795199999999994</v>
      </c>
      <c r="L119" s="27">
        <v>24</v>
      </c>
      <c r="M119" s="27">
        <f t="shared" si="40"/>
        <v>340.62858547200005</v>
      </c>
      <c r="N119" s="27">
        <f>F119*1.62345</f>
        <v>3.3865167</v>
      </c>
      <c r="O119" s="27">
        <f>G119*2.63656</f>
        <v>12.497294399999999</v>
      </c>
      <c r="P119" s="27">
        <f>SUM(M119:M119,N119,O119)</f>
        <v>356.51239657200006</v>
      </c>
      <c r="Q119" s="27">
        <f>E119*P119</f>
        <v>2574.0195032498405</v>
      </c>
      <c r="R119" s="54"/>
      <c r="S119" s="54">
        <f t="shared" si="24"/>
        <v>403.92854531607605</v>
      </c>
      <c r="T119" s="57">
        <f t="shared" si="25"/>
        <v>448.36068530084441</v>
      </c>
      <c r="U119" s="58">
        <f t="shared" si="26"/>
        <v>3237.1641478720967</v>
      </c>
      <c r="V119" s="61">
        <f t="shared" si="27"/>
        <v>456.43117763625963</v>
      </c>
      <c r="W119" s="61">
        <f t="shared" si="28"/>
        <v>459.62619587971346</v>
      </c>
      <c r="X119" s="61">
        <f t="shared" si="29"/>
        <v>460.31563517353305</v>
      </c>
      <c r="Y119" s="57">
        <f t="shared" si="30"/>
        <v>467.22036970113606</v>
      </c>
      <c r="Z119" s="57">
        <f t="shared" si="31"/>
        <v>3373.3310692422024</v>
      </c>
    </row>
    <row r="120" spans="1:26">
      <c r="A120" s="14"/>
      <c r="B120" s="28"/>
      <c r="C120" s="28" t="s">
        <v>79</v>
      </c>
      <c r="D120" s="34"/>
      <c r="E120" s="125"/>
      <c r="F120" s="30"/>
      <c r="G120" s="30"/>
      <c r="H120" s="31"/>
      <c r="I120" s="29"/>
      <c r="J120" s="30"/>
      <c r="K120" s="32"/>
      <c r="L120" s="32"/>
      <c r="M120" s="33"/>
      <c r="N120" s="32"/>
      <c r="O120" s="32"/>
      <c r="P120" s="32"/>
      <c r="Q120" s="11">
        <f>SUM(Q112:Q119)</f>
        <v>4041.8871935473117</v>
      </c>
      <c r="R120" s="54"/>
      <c r="S120" s="54">
        <f t="shared" si="24"/>
        <v>0</v>
      </c>
      <c r="T120" s="57">
        <f t="shared" si="25"/>
        <v>0</v>
      </c>
      <c r="U120" s="58">
        <f t="shared" si="26"/>
        <v>0</v>
      </c>
      <c r="V120" s="61">
        <f t="shared" si="27"/>
        <v>0</v>
      </c>
      <c r="W120" s="61">
        <f t="shared" si="28"/>
        <v>0</v>
      </c>
      <c r="X120" s="61">
        <f t="shared" si="29"/>
        <v>0</v>
      </c>
      <c r="Y120" s="57">
        <f t="shared" si="30"/>
        <v>0</v>
      </c>
      <c r="Z120" s="57">
        <f t="shared" si="31"/>
        <v>0</v>
      </c>
    </row>
    <row r="121" spans="1:26">
      <c r="A121" s="34"/>
      <c r="B121" s="21"/>
      <c r="C121" s="182" t="s">
        <v>80</v>
      </c>
      <c r="D121" s="78"/>
      <c r="E121" s="78"/>
      <c r="F121" s="27"/>
      <c r="G121" s="24"/>
      <c r="H121" s="25"/>
      <c r="I121" s="16"/>
      <c r="J121" s="24"/>
      <c r="K121" s="27"/>
      <c r="L121" s="27"/>
      <c r="M121" s="27"/>
      <c r="N121" s="27"/>
      <c r="O121" s="27"/>
      <c r="P121" s="27"/>
      <c r="Q121" s="27"/>
      <c r="R121" s="54"/>
      <c r="S121" s="54">
        <f t="shared" si="24"/>
        <v>0</v>
      </c>
      <c r="T121" s="57">
        <f t="shared" si="25"/>
        <v>0</v>
      </c>
      <c r="U121" s="58">
        <f t="shared" si="26"/>
        <v>0</v>
      </c>
      <c r="V121" s="61">
        <f t="shared" si="27"/>
        <v>0</v>
      </c>
      <c r="W121" s="61">
        <f t="shared" si="28"/>
        <v>0</v>
      </c>
      <c r="X121" s="61">
        <f t="shared" si="29"/>
        <v>0</v>
      </c>
      <c r="Y121" s="57">
        <f t="shared" si="30"/>
        <v>0</v>
      </c>
      <c r="Z121" s="57">
        <f t="shared" si="31"/>
        <v>0</v>
      </c>
    </row>
    <row r="122" spans="1:26" ht="38.25">
      <c r="A122" s="14">
        <v>1</v>
      </c>
      <c r="B122" s="41" t="s">
        <v>81</v>
      </c>
      <c r="C122" s="42" t="s">
        <v>219</v>
      </c>
      <c r="D122" s="14" t="s">
        <v>220</v>
      </c>
      <c r="E122" s="131">
        <v>0.01</v>
      </c>
      <c r="F122" s="24">
        <v>5.94</v>
      </c>
      <c r="G122" s="24">
        <v>302.06</v>
      </c>
      <c r="H122" s="35" t="s">
        <v>65</v>
      </c>
      <c r="I122" s="16" t="s">
        <v>56</v>
      </c>
      <c r="J122" s="27">
        <v>0.84</v>
      </c>
      <c r="K122" s="37">
        <f>E122*J122</f>
        <v>8.3999999999999995E-3</v>
      </c>
      <c r="L122" s="38">
        <v>0.15</v>
      </c>
      <c r="M122" s="27">
        <f>J122*L122*1.1671758</f>
        <v>0.14706415080000002</v>
      </c>
      <c r="N122" s="27">
        <f>F122*1.62345</f>
        <v>9.6432930000000017</v>
      </c>
      <c r="O122" s="27">
        <f>G122*2.63656</f>
        <v>796.39931359999991</v>
      </c>
      <c r="P122" s="27">
        <f>SUM(M122:M122,N122,O122)</f>
        <v>806.18967075079991</v>
      </c>
      <c r="Q122" s="27">
        <f>E122*P122</f>
        <v>8.0618967075079997</v>
      </c>
      <c r="R122" s="54"/>
      <c r="S122" s="54">
        <f t="shared" si="24"/>
        <v>913.41289696065633</v>
      </c>
      <c r="T122" s="57">
        <f t="shared" si="25"/>
        <v>1013.8883156263286</v>
      </c>
      <c r="U122" s="58">
        <f t="shared" si="26"/>
        <v>10.138883156263287</v>
      </c>
      <c r="V122" s="61">
        <f t="shared" si="27"/>
        <v>1032.1383053076024</v>
      </c>
      <c r="W122" s="61">
        <f t="shared" si="28"/>
        <v>1039.3632734447556</v>
      </c>
      <c r="X122" s="61">
        <f t="shared" si="29"/>
        <v>1040.9223183549227</v>
      </c>
      <c r="Y122" s="57">
        <f t="shared" si="30"/>
        <v>1056.5361531302465</v>
      </c>
      <c r="Z122" s="57">
        <f t="shared" si="31"/>
        <v>10.565361531302464</v>
      </c>
    </row>
    <row r="123" spans="1:26" ht="14.25" customHeight="1">
      <c r="A123" s="64">
        <v>2</v>
      </c>
      <c r="B123" s="21" t="s">
        <v>84</v>
      </c>
      <c r="C123" s="15" t="s">
        <v>85</v>
      </c>
      <c r="D123" s="14" t="s">
        <v>63</v>
      </c>
      <c r="E123" s="130">
        <v>0.85</v>
      </c>
      <c r="F123" s="27">
        <v>1.67</v>
      </c>
      <c r="G123" s="27">
        <v>4.7699999999999996</v>
      </c>
      <c r="H123" s="25" t="s">
        <v>64</v>
      </c>
      <c r="I123" s="16" t="s">
        <v>56</v>
      </c>
      <c r="J123" s="24">
        <v>6.2</v>
      </c>
      <c r="K123" s="24">
        <v>1.5</v>
      </c>
      <c r="L123" s="38">
        <v>1.8</v>
      </c>
      <c r="M123" s="27">
        <f>J123*L123*1.1671758</f>
        <v>13.025681928000001</v>
      </c>
      <c r="N123" s="27">
        <f>F123*1.62345</f>
        <v>2.7111614999999998</v>
      </c>
      <c r="O123" s="27">
        <f>G123*2.63656</f>
        <v>12.576391199999998</v>
      </c>
      <c r="P123" s="102">
        <f>SUM(M123:M124,N123,O123)</f>
        <v>28.374511357499998</v>
      </c>
      <c r="Q123" s="27">
        <f>E123*P123</f>
        <v>24.118334653874996</v>
      </c>
      <c r="R123" s="54"/>
      <c r="S123" s="54">
        <f t="shared" si="24"/>
        <v>32.148321368047498</v>
      </c>
      <c r="T123" s="57">
        <f t="shared" si="25"/>
        <v>35.684636718532722</v>
      </c>
      <c r="U123" s="58">
        <f t="shared" si="26"/>
        <v>30.331941210752813</v>
      </c>
      <c r="V123" s="61">
        <f t="shared" si="27"/>
        <v>36.326960179466312</v>
      </c>
      <c r="W123" s="61">
        <f t="shared" si="28"/>
        <v>36.581248900722578</v>
      </c>
      <c r="X123" s="61">
        <f t="shared" si="29"/>
        <v>36.63612077407366</v>
      </c>
      <c r="Y123" s="57">
        <f t="shared" si="30"/>
        <v>37.185662585684767</v>
      </c>
      <c r="Z123" s="57">
        <f t="shared" si="31"/>
        <v>31.607813197832051</v>
      </c>
    </row>
    <row r="124" spans="1:26" ht="14.25" hidden="1">
      <c r="A124" s="69"/>
      <c r="B124" s="21"/>
      <c r="C124" s="15"/>
      <c r="D124" s="14"/>
      <c r="E124" s="130"/>
      <c r="F124" s="27"/>
      <c r="G124" s="27"/>
      <c r="H124" s="35" t="s">
        <v>65</v>
      </c>
      <c r="I124" s="16" t="s">
        <v>56</v>
      </c>
      <c r="J124" s="27">
        <v>0.35</v>
      </c>
      <c r="K124" s="26">
        <f>E123*J124</f>
        <v>0.29749999999999999</v>
      </c>
      <c r="L124" s="38">
        <v>0.15</v>
      </c>
      <c r="M124" s="27">
        <f>J124*L124*1.1671758</f>
        <v>6.1276729500000002E-2</v>
      </c>
      <c r="N124" s="27"/>
      <c r="O124" s="27"/>
      <c r="P124" s="104"/>
      <c r="Q124" s="27"/>
      <c r="R124" s="54"/>
      <c r="S124" s="54">
        <f t="shared" si="24"/>
        <v>0</v>
      </c>
      <c r="T124" s="57">
        <f t="shared" si="25"/>
        <v>0</v>
      </c>
      <c r="U124" s="58">
        <f t="shared" si="26"/>
        <v>0</v>
      </c>
      <c r="V124" s="61">
        <f t="shared" si="27"/>
        <v>0</v>
      </c>
      <c r="W124" s="61">
        <f t="shared" si="28"/>
        <v>0</v>
      </c>
      <c r="X124" s="61">
        <f t="shared" si="29"/>
        <v>0</v>
      </c>
      <c r="Y124" s="57">
        <f t="shared" si="30"/>
        <v>0</v>
      </c>
      <c r="Z124" s="57">
        <f t="shared" si="31"/>
        <v>0</v>
      </c>
    </row>
    <row r="125" spans="1:26">
      <c r="A125" s="34"/>
      <c r="B125" s="28"/>
      <c r="C125" s="28" t="s">
        <v>86</v>
      </c>
      <c r="D125" s="34"/>
      <c r="E125" s="125"/>
      <c r="F125" s="30"/>
      <c r="G125" s="30"/>
      <c r="H125" s="31"/>
      <c r="I125" s="29"/>
      <c r="J125" s="30"/>
      <c r="K125" s="32"/>
      <c r="L125" s="32"/>
      <c r="M125" s="33"/>
      <c r="N125" s="32"/>
      <c r="O125" s="32"/>
      <c r="P125" s="32"/>
      <c r="Q125" s="11">
        <f>SUM(Q122:Q124)</f>
        <v>32.180231361382994</v>
      </c>
      <c r="R125" s="54"/>
      <c r="S125" s="54">
        <f t="shared" si="24"/>
        <v>0</v>
      </c>
      <c r="T125" s="57">
        <f t="shared" si="25"/>
        <v>0</v>
      </c>
      <c r="U125" s="58">
        <f t="shared" si="26"/>
        <v>0</v>
      </c>
      <c r="V125" s="61">
        <f t="shared" si="27"/>
        <v>0</v>
      </c>
      <c r="W125" s="61">
        <f t="shared" si="28"/>
        <v>0</v>
      </c>
      <c r="X125" s="61">
        <f t="shared" si="29"/>
        <v>0</v>
      </c>
      <c r="Y125" s="57">
        <f t="shared" si="30"/>
        <v>0</v>
      </c>
      <c r="Z125" s="57">
        <f t="shared" si="31"/>
        <v>0</v>
      </c>
    </row>
    <row r="126" spans="1:26">
      <c r="A126" s="34"/>
      <c r="B126" s="21"/>
      <c r="C126" s="182" t="s">
        <v>87</v>
      </c>
      <c r="D126" s="78"/>
      <c r="E126" s="78"/>
      <c r="F126" s="27"/>
      <c r="G126" s="24"/>
      <c r="H126" s="25"/>
      <c r="I126" s="16"/>
      <c r="J126" s="24"/>
      <c r="K126" s="27"/>
      <c r="L126" s="27"/>
      <c r="M126" s="27"/>
      <c r="N126" s="27"/>
      <c r="O126" s="27"/>
      <c r="P126" s="27"/>
      <c r="Q126" s="27"/>
      <c r="R126" s="54"/>
      <c r="S126" s="54">
        <f t="shared" si="24"/>
        <v>0</v>
      </c>
      <c r="T126" s="57">
        <f t="shared" si="25"/>
        <v>0</v>
      </c>
      <c r="U126" s="58">
        <f t="shared" si="26"/>
        <v>0</v>
      </c>
      <c r="V126" s="61">
        <f t="shared" si="27"/>
        <v>0</v>
      </c>
      <c r="W126" s="61">
        <f t="shared" si="28"/>
        <v>0</v>
      </c>
      <c r="X126" s="61">
        <f t="shared" si="29"/>
        <v>0</v>
      </c>
      <c r="Y126" s="57">
        <f t="shared" si="30"/>
        <v>0</v>
      </c>
      <c r="Z126" s="57">
        <f t="shared" si="31"/>
        <v>0</v>
      </c>
    </row>
    <row r="127" spans="1:26" ht="14.25" customHeight="1">
      <c r="A127" s="84">
        <v>1</v>
      </c>
      <c r="B127" s="44" t="s">
        <v>62</v>
      </c>
      <c r="C127" s="45" t="s">
        <v>232</v>
      </c>
      <c r="D127" s="51" t="s">
        <v>63</v>
      </c>
      <c r="E127" s="123">
        <v>0.9</v>
      </c>
      <c r="F127" s="33">
        <v>2.3199999999999998</v>
      </c>
      <c r="G127" s="33">
        <v>5.75</v>
      </c>
      <c r="H127" s="35" t="s">
        <v>64</v>
      </c>
      <c r="I127" s="10" t="s">
        <v>56</v>
      </c>
      <c r="J127" s="33">
        <v>12.41</v>
      </c>
      <c r="K127" s="22">
        <v>1.5</v>
      </c>
      <c r="L127" s="36">
        <v>1.8</v>
      </c>
      <c r="M127" s="33">
        <f t="shared" ref="M127:M133" si="41">J127*L127*1.1671758</f>
        <v>26.072373020400004</v>
      </c>
      <c r="N127" s="33">
        <f>F127*1.62345</f>
        <v>3.7664040000000001</v>
      </c>
      <c r="O127" s="33">
        <f>G127*2.63656</f>
        <v>15.160219999999999</v>
      </c>
      <c r="P127" s="105">
        <f>SUM(M127:M128,N127,O127)</f>
        <v>45.160067280800007</v>
      </c>
      <c r="Q127" s="33">
        <f>E127*P127</f>
        <v>40.644060552720006</v>
      </c>
      <c r="R127" s="54"/>
      <c r="S127" s="54">
        <f t="shared" si="24"/>
        <v>51.166356229146409</v>
      </c>
      <c r="T127" s="57">
        <f t="shared" si="25"/>
        <v>56.794655414352512</v>
      </c>
      <c r="U127" s="58">
        <f t="shared" si="26"/>
        <v>51.115189872917263</v>
      </c>
      <c r="V127" s="61">
        <f t="shared" si="27"/>
        <v>57.816959211810854</v>
      </c>
      <c r="W127" s="61">
        <f t="shared" si="28"/>
        <v>58.22167792629353</v>
      </c>
      <c r="X127" s="61">
        <f t="shared" si="29"/>
        <v>58.30901044318297</v>
      </c>
      <c r="Y127" s="57">
        <f t="shared" si="30"/>
        <v>59.183645599830712</v>
      </c>
      <c r="Z127" s="57">
        <f t="shared" si="31"/>
        <v>53.265281039847643</v>
      </c>
    </row>
    <row r="128" spans="1:26" ht="14.25" hidden="1" customHeight="1">
      <c r="A128" s="85"/>
      <c r="B128" s="44"/>
      <c r="C128" s="45"/>
      <c r="D128" s="51"/>
      <c r="E128" s="123"/>
      <c r="F128" s="33"/>
      <c r="G128" s="33"/>
      <c r="H128" s="35" t="s">
        <v>65</v>
      </c>
      <c r="I128" s="10" t="s">
        <v>56</v>
      </c>
      <c r="J128" s="22">
        <v>0.92</v>
      </c>
      <c r="K128" s="37">
        <f>E127*J128</f>
        <v>0.82800000000000007</v>
      </c>
      <c r="L128" s="36">
        <v>0.15</v>
      </c>
      <c r="M128" s="33">
        <f t="shared" si="41"/>
        <v>0.16107026040000003</v>
      </c>
      <c r="N128" s="33"/>
      <c r="O128" s="33"/>
      <c r="P128" s="106"/>
      <c r="Q128" s="33"/>
      <c r="R128" s="54"/>
      <c r="S128" s="54">
        <f t="shared" si="24"/>
        <v>0</v>
      </c>
      <c r="T128" s="57">
        <f t="shared" si="25"/>
        <v>0</v>
      </c>
      <c r="U128" s="58">
        <f t="shared" si="26"/>
        <v>0</v>
      </c>
      <c r="V128" s="61">
        <f t="shared" si="27"/>
        <v>0</v>
      </c>
      <c r="W128" s="61">
        <f t="shared" si="28"/>
        <v>0</v>
      </c>
      <c r="X128" s="61">
        <f t="shared" si="29"/>
        <v>0</v>
      </c>
      <c r="Y128" s="57">
        <f t="shared" si="30"/>
        <v>0</v>
      </c>
      <c r="Z128" s="57">
        <f t="shared" si="31"/>
        <v>0</v>
      </c>
    </row>
    <row r="129" spans="1:26" ht="14.25" customHeight="1">
      <c r="A129" s="64">
        <v>2</v>
      </c>
      <c r="B129" s="79" t="s">
        <v>66</v>
      </c>
      <c r="C129" s="82" t="s">
        <v>223</v>
      </c>
      <c r="D129" s="64" t="s">
        <v>67</v>
      </c>
      <c r="E129" s="126">
        <v>0.9</v>
      </c>
      <c r="F129" s="72">
        <v>1.74</v>
      </c>
      <c r="G129" s="72">
        <v>11.56</v>
      </c>
      <c r="H129" s="25" t="s">
        <v>68</v>
      </c>
      <c r="I129" s="16" t="s">
        <v>56</v>
      </c>
      <c r="J129" s="24">
        <v>1.5</v>
      </c>
      <c r="K129" s="26">
        <f>E129*J129</f>
        <v>1.35</v>
      </c>
      <c r="L129" s="38">
        <v>4.1669999999999998</v>
      </c>
      <c r="M129" s="27">
        <f t="shared" si="41"/>
        <v>7.2954323379000003</v>
      </c>
      <c r="N129" s="72">
        <f>F129*1.62345</f>
        <v>2.8248030000000002</v>
      </c>
      <c r="O129" s="72">
        <f>G129*2.63656</f>
        <v>30.478633599999998</v>
      </c>
      <c r="P129" s="102">
        <f>SUM(M129:M131,N129,O129)</f>
        <v>111.71489043189999</v>
      </c>
      <c r="Q129" s="75">
        <f>E129*P129</f>
        <v>100.54340138871</v>
      </c>
      <c r="R129" s="54"/>
      <c r="S129" s="54">
        <f t="shared" si="24"/>
        <v>126.57297085934269</v>
      </c>
      <c r="T129" s="57">
        <f t="shared" si="25"/>
        <v>140.49599765387038</v>
      </c>
      <c r="U129" s="58">
        <f t="shared" si="26"/>
        <v>126.44639788848335</v>
      </c>
      <c r="V129" s="61">
        <f t="shared" si="27"/>
        <v>143.02492561164004</v>
      </c>
      <c r="W129" s="61">
        <f t="shared" si="28"/>
        <v>144.02610009092152</v>
      </c>
      <c r="X129" s="61">
        <f t="shared" si="29"/>
        <v>144.24213924105791</v>
      </c>
      <c r="Y129" s="57">
        <f t="shared" si="30"/>
        <v>146.40577132967377</v>
      </c>
      <c r="Z129" s="57">
        <f t="shared" si="31"/>
        <v>131.7651941967064</v>
      </c>
    </row>
    <row r="130" spans="1:26" ht="14.25" hidden="1" customHeight="1">
      <c r="A130" s="69"/>
      <c r="B130" s="80"/>
      <c r="C130" s="83"/>
      <c r="D130" s="69"/>
      <c r="E130" s="127"/>
      <c r="F130" s="73"/>
      <c r="G130" s="73"/>
      <c r="H130" s="25" t="s">
        <v>69</v>
      </c>
      <c r="I130" s="16" t="s">
        <v>56</v>
      </c>
      <c r="J130" s="27">
        <v>15.12</v>
      </c>
      <c r="K130" s="26">
        <f>E129*J130</f>
        <v>13.607999999999999</v>
      </c>
      <c r="L130" s="39">
        <v>4</v>
      </c>
      <c r="M130" s="27">
        <f t="shared" si="41"/>
        <v>70.590792383999997</v>
      </c>
      <c r="N130" s="73"/>
      <c r="O130" s="73"/>
      <c r="P130" s="103"/>
      <c r="Q130" s="76"/>
      <c r="R130" s="54"/>
      <c r="S130" s="54">
        <f t="shared" si="24"/>
        <v>0</v>
      </c>
      <c r="T130" s="57">
        <f t="shared" si="25"/>
        <v>0</v>
      </c>
      <c r="U130" s="58">
        <f t="shared" si="26"/>
        <v>0</v>
      </c>
      <c r="V130" s="61">
        <f t="shared" si="27"/>
        <v>0</v>
      </c>
      <c r="W130" s="61">
        <f t="shared" si="28"/>
        <v>0</v>
      </c>
      <c r="X130" s="61">
        <f t="shared" si="29"/>
        <v>0</v>
      </c>
      <c r="Y130" s="57">
        <f t="shared" si="30"/>
        <v>0</v>
      </c>
      <c r="Z130" s="57">
        <f t="shared" si="31"/>
        <v>0</v>
      </c>
    </row>
    <row r="131" spans="1:26" ht="14.25" hidden="1">
      <c r="A131" s="69"/>
      <c r="B131" s="81"/>
      <c r="C131" s="42"/>
      <c r="D131" s="40"/>
      <c r="E131" s="128"/>
      <c r="F131" s="74"/>
      <c r="G131" s="74"/>
      <c r="H131" s="35" t="s">
        <v>65</v>
      </c>
      <c r="I131" s="16" t="s">
        <v>56</v>
      </c>
      <c r="J131" s="37">
        <v>3</v>
      </c>
      <c r="K131" s="26">
        <f>E129*J131</f>
        <v>2.7</v>
      </c>
      <c r="L131" s="38">
        <v>0.15</v>
      </c>
      <c r="M131" s="27">
        <f t="shared" si="41"/>
        <v>0.52522910999999994</v>
      </c>
      <c r="N131" s="74"/>
      <c r="O131" s="74"/>
      <c r="P131" s="104"/>
      <c r="Q131" s="77"/>
      <c r="R131" s="54"/>
      <c r="S131" s="54">
        <f t="shared" si="24"/>
        <v>0</v>
      </c>
      <c r="T131" s="57">
        <f t="shared" si="25"/>
        <v>0</v>
      </c>
      <c r="U131" s="58">
        <f t="shared" si="26"/>
        <v>0</v>
      </c>
      <c r="V131" s="61">
        <f t="shared" si="27"/>
        <v>0</v>
      </c>
      <c r="W131" s="61">
        <f t="shared" si="28"/>
        <v>0</v>
      </c>
      <c r="X131" s="61">
        <f t="shared" si="29"/>
        <v>0</v>
      </c>
      <c r="Y131" s="57">
        <f t="shared" si="30"/>
        <v>0</v>
      </c>
      <c r="Z131" s="57">
        <f t="shared" si="31"/>
        <v>0</v>
      </c>
    </row>
    <row r="132" spans="1:26" ht="38.25">
      <c r="A132" s="40">
        <v>3</v>
      </c>
      <c r="B132" s="41" t="s">
        <v>72</v>
      </c>
      <c r="C132" s="42" t="s">
        <v>73</v>
      </c>
      <c r="D132" s="14" t="s">
        <v>59</v>
      </c>
      <c r="E132" s="131">
        <v>0.185</v>
      </c>
      <c r="F132" s="24">
        <v>0</v>
      </c>
      <c r="G132" s="24">
        <v>2.2000000000000002</v>
      </c>
      <c r="H132" s="35" t="s">
        <v>74</v>
      </c>
      <c r="I132" s="16" t="s">
        <v>59</v>
      </c>
      <c r="J132" s="33">
        <v>0.51500000000000001</v>
      </c>
      <c r="K132" s="26">
        <f>E132*J132</f>
        <v>9.5274999999999999E-2</v>
      </c>
      <c r="L132" s="38">
        <v>173.05600000000001</v>
      </c>
      <c r="M132" s="27">
        <f t="shared" si="41"/>
        <v>104.02318925107201</v>
      </c>
      <c r="N132" s="27">
        <f>F132*1.62345</f>
        <v>0</v>
      </c>
      <c r="O132" s="27">
        <f>G132*2.63656</f>
        <v>5.8004319999999998</v>
      </c>
      <c r="P132" s="27">
        <f>SUM(M132:M132,N132,O132)</f>
        <v>109.82362125107201</v>
      </c>
      <c r="Q132" s="27">
        <f>E132*P132</f>
        <v>20.317369931448322</v>
      </c>
      <c r="R132" s="54"/>
      <c r="S132" s="54">
        <f t="shared" si="24"/>
        <v>124.4301628774646</v>
      </c>
      <c r="T132" s="57">
        <f t="shared" si="25"/>
        <v>138.11748079398569</v>
      </c>
      <c r="U132" s="58">
        <f t="shared" si="26"/>
        <v>25.551733946887353</v>
      </c>
      <c r="V132" s="61">
        <f t="shared" si="27"/>
        <v>140.60359544827745</v>
      </c>
      <c r="W132" s="61">
        <f t="shared" si="28"/>
        <v>141.5878206164154</v>
      </c>
      <c r="X132" s="61">
        <f t="shared" si="29"/>
        <v>141.80020234734002</v>
      </c>
      <c r="Y132" s="57">
        <f t="shared" si="30"/>
        <v>143.92720538255011</v>
      </c>
      <c r="Z132" s="57">
        <f t="shared" si="31"/>
        <v>26.626532995771772</v>
      </c>
    </row>
    <row r="133" spans="1:26" ht="51">
      <c r="A133" s="40">
        <v>4</v>
      </c>
      <c r="B133" s="21" t="s">
        <v>75</v>
      </c>
      <c r="C133" s="15" t="s">
        <v>76</v>
      </c>
      <c r="D133" s="14" t="s">
        <v>77</v>
      </c>
      <c r="E133" s="130">
        <v>0.9</v>
      </c>
      <c r="F133" s="23">
        <v>2.0859999999999999</v>
      </c>
      <c r="G133" s="27">
        <v>4.74</v>
      </c>
      <c r="H133" s="25" t="s">
        <v>78</v>
      </c>
      <c r="I133" s="16" t="s">
        <v>59</v>
      </c>
      <c r="J133" s="33">
        <v>12.16</v>
      </c>
      <c r="K133" s="26">
        <f>E133*J133</f>
        <v>10.944000000000001</v>
      </c>
      <c r="L133" s="27">
        <v>24</v>
      </c>
      <c r="M133" s="27">
        <f t="shared" si="41"/>
        <v>340.62858547200005</v>
      </c>
      <c r="N133" s="27">
        <f>F133*1.62345</f>
        <v>3.3865167</v>
      </c>
      <c r="O133" s="27">
        <f>G133*2.63656</f>
        <v>12.497294399999999</v>
      </c>
      <c r="P133" s="27">
        <f>SUM(M133:M133,N133,O133)</f>
        <v>356.51239657200006</v>
      </c>
      <c r="Q133" s="27">
        <f>E133*P133</f>
        <v>320.86115691480006</v>
      </c>
      <c r="R133" s="54"/>
      <c r="S133" s="54">
        <f t="shared" si="24"/>
        <v>403.92854531607605</v>
      </c>
      <c r="T133" s="57">
        <f t="shared" si="25"/>
        <v>448.36068530084441</v>
      </c>
      <c r="U133" s="58">
        <f t="shared" si="26"/>
        <v>403.52461677075996</v>
      </c>
      <c r="V133" s="61">
        <f t="shared" si="27"/>
        <v>456.43117763625963</v>
      </c>
      <c r="W133" s="61">
        <f t="shared" si="28"/>
        <v>459.62619587971346</v>
      </c>
      <c r="X133" s="61">
        <f t="shared" si="29"/>
        <v>460.31563517353305</v>
      </c>
      <c r="Y133" s="57">
        <f t="shared" si="30"/>
        <v>467.22036970113606</v>
      </c>
      <c r="Z133" s="57">
        <f t="shared" si="31"/>
        <v>420.49833273102246</v>
      </c>
    </row>
    <row r="134" spans="1:26">
      <c r="A134" s="14"/>
      <c r="B134" s="28"/>
      <c r="C134" s="28" t="s">
        <v>88</v>
      </c>
      <c r="D134" s="34"/>
      <c r="E134" s="125"/>
      <c r="F134" s="30"/>
      <c r="G134" s="30"/>
      <c r="H134" s="31"/>
      <c r="I134" s="29"/>
      <c r="J134" s="30"/>
      <c r="K134" s="32"/>
      <c r="L134" s="32"/>
      <c r="M134" s="33"/>
      <c r="N134" s="32"/>
      <c r="O134" s="32"/>
      <c r="P134" s="32"/>
      <c r="Q134" s="11">
        <f>SUM(Q127:Q133)</f>
        <v>482.36598878767836</v>
      </c>
      <c r="R134" s="54"/>
      <c r="S134" s="54">
        <f t="shared" si="24"/>
        <v>0</v>
      </c>
      <c r="T134" s="57">
        <f t="shared" si="25"/>
        <v>0</v>
      </c>
      <c r="U134" s="58">
        <f t="shared" si="26"/>
        <v>0</v>
      </c>
      <c r="V134" s="61">
        <f t="shared" si="27"/>
        <v>0</v>
      </c>
      <c r="W134" s="61">
        <f t="shared" si="28"/>
        <v>0</v>
      </c>
      <c r="X134" s="61">
        <f t="shared" si="29"/>
        <v>0</v>
      </c>
      <c r="Y134" s="57">
        <f t="shared" si="30"/>
        <v>0</v>
      </c>
      <c r="Z134" s="57">
        <f t="shared" si="31"/>
        <v>0</v>
      </c>
    </row>
    <row r="135" spans="1:26">
      <c r="A135" s="34"/>
      <c r="B135" s="21"/>
      <c r="C135" s="182" t="s">
        <v>89</v>
      </c>
      <c r="D135" s="78"/>
      <c r="E135" s="78"/>
      <c r="F135" s="27"/>
      <c r="G135" s="24"/>
      <c r="H135" s="25"/>
      <c r="I135" s="16"/>
      <c r="J135" s="24"/>
      <c r="K135" s="27"/>
      <c r="L135" s="27"/>
      <c r="M135" s="27"/>
      <c r="N135" s="27"/>
      <c r="O135" s="27"/>
      <c r="P135" s="27"/>
      <c r="Q135" s="27"/>
      <c r="R135" s="54"/>
      <c r="S135" s="54">
        <f t="shared" si="24"/>
        <v>0</v>
      </c>
      <c r="T135" s="57">
        <f t="shared" si="25"/>
        <v>0</v>
      </c>
      <c r="U135" s="58">
        <f t="shared" si="26"/>
        <v>0</v>
      </c>
      <c r="V135" s="61">
        <f t="shared" si="27"/>
        <v>0</v>
      </c>
      <c r="W135" s="61">
        <f t="shared" si="28"/>
        <v>0</v>
      </c>
      <c r="X135" s="61">
        <f t="shared" si="29"/>
        <v>0</v>
      </c>
      <c r="Y135" s="57">
        <f t="shared" si="30"/>
        <v>0</v>
      </c>
      <c r="Z135" s="57">
        <f t="shared" si="31"/>
        <v>0</v>
      </c>
    </row>
    <row r="136" spans="1:26" ht="14.25" customHeight="1">
      <c r="A136" s="14">
        <v>1</v>
      </c>
      <c r="B136" s="21" t="s">
        <v>51</v>
      </c>
      <c r="C136" s="15" t="s">
        <v>127</v>
      </c>
      <c r="D136" s="14" t="s">
        <v>53</v>
      </c>
      <c r="E136" s="131">
        <v>0.35699999999999998</v>
      </c>
      <c r="F136" s="23">
        <v>0.75800000000000001</v>
      </c>
      <c r="G136" s="24">
        <v>20</v>
      </c>
      <c r="H136" s="25"/>
      <c r="I136" s="16"/>
      <c r="J136" s="26"/>
      <c r="K136" s="26">
        <f>E136*J136</f>
        <v>0</v>
      </c>
      <c r="L136" s="27"/>
      <c r="M136" s="27">
        <f>J136*L136*1.1671758</f>
        <v>0</v>
      </c>
      <c r="N136" s="27">
        <f>F136*1.62345</f>
        <v>1.2305751</v>
      </c>
      <c r="O136" s="27">
        <f>G136*2.63656</f>
        <v>52.731199999999994</v>
      </c>
      <c r="P136" s="27">
        <f>SUM(M136:M136,N136,O136)</f>
        <v>53.961775099999997</v>
      </c>
      <c r="Q136" s="27">
        <f>E136*P136</f>
        <v>19.264353710699996</v>
      </c>
      <c r="R136" s="54"/>
      <c r="S136" s="54">
        <f t="shared" si="24"/>
        <v>61.138691188299994</v>
      </c>
      <c r="T136" s="57">
        <f t="shared" si="25"/>
        <v>67.863947219012999</v>
      </c>
      <c r="U136" s="58">
        <f t="shared" si="26"/>
        <v>24.22742915718764</v>
      </c>
      <c r="V136" s="61">
        <f t="shared" si="27"/>
        <v>69.085498268955234</v>
      </c>
      <c r="W136" s="61">
        <f t="shared" si="28"/>
        <v>69.569096756837922</v>
      </c>
      <c r="X136" s="61">
        <f t="shared" si="29"/>
        <v>69.673450401973184</v>
      </c>
      <c r="Y136" s="57">
        <f t="shared" si="30"/>
        <v>70.71855215800278</v>
      </c>
      <c r="Z136" s="57">
        <f t="shared" si="31"/>
        <v>25.246523120406991</v>
      </c>
    </row>
    <row r="137" spans="1:26" ht="14.25" customHeight="1">
      <c r="A137" s="64">
        <v>2</v>
      </c>
      <c r="B137" s="21" t="s">
        <v>91</v>
      </c>
      <c r="C137" s="15" t="s">
        <v>92</v>
      </c>
      <c r="D137" s="14" t="s">
        <v>93</v>
      </c>
      <c r="E137" s="130">
        <v>7.35</v>
      </c>
      <c r="F137" s="27">
        <v>0.89</v>
      </c>
      <c r="G137" s="27">
        <v>0</v>
      </c>
      <c r="H137" s="25" t="s">
        <v>94</v>
      </c>
      <c r="I137" s="16" t="s">
        <v>56</v>
      </c>
      <c r="J137" s="27">
        <v>0.55000000000000004</v>
      </c>
      <c r="K137" s="24">
        <v>1.5</v>
      </c>
      <c r="L137" s="38">
        <v>2</v>
      </c>
      <c r="M137" s="27">
        <f>J137*L137*1.1671758</f>
        <v>1.2838933800000003</v>
      </c>
      <c r="N137" s="27">
        <f>F137*1.62345</f>
        <v>1.4448705000000002</v>
      </c>
      <c r="O137" s="27">
        <f>G137*2.63656</f>
        <v>0</v>
      </c>
      <c r="P137" s="102">
        <f>SUM(M137:M138,N137,O137)</f>
        <v>3.8842679220000011</v>
      </c>
      <c r="Q137" s="27">
        <f>E137*P137</f>
        <v>28.549369226700009</v>
      </c>
      <c r="R137" s="54"/>
      <c r="S137" s="54">
        <f t="shared" si="24"/>
        <v>4.4008755556260013</v>
      </c>
      <c r="T137" s="57">
        <f t="shared" si="25"/>
        <v>4.8849718667448618</v>
      </c>
      <c r="U137" s="58">
        <f t="shared" si="26"/>
        <v>35.90454322057473</v>
      </c>
      <c r="V137" s="61">
        <f t="shared" si="27"/>
        <v>4.9729013603462695</v>
      </c>
      <c r="W137" s="61">
        <f t="shared" si="28"/>
        <v>5.0077116698686934</v>
      </c>
      <c r="X137" s="61">
        <f t="shared" si="29"/>
        <v>5.0152232373734966</v>
      </c>
      <c r="Y137" s="57">
        <f t="shared" si="30"/>
        <v>5.0904515859340993</v>
      </c>
      <c r="Z137" s="57">
        <f t="shared" si="31"/>
        <v>37.414819156615629</v>
      </c>
    </row>
    <row r="138" spans="1:26" ht="14.25" hidden="1">
      <c r="A138" s="69"/>
      <c r="B138" s="21"/>
      <c r="C138" s="15"/>
      <c r="D138" s="14"/>
      <c r="E138" s="130"/>
      <c r="F138" s="27"/>
      <c r="G138" s="27"/>
      <c r="H138" s="35" t="s">
        <v>95</v>
      </c>
      <c r="I138" s="16" t="s">
        <v>56</v>
      </c>
      <c r="J138" s="27">
        <v>0.55000000000000004</v>
      </c>
      <c r="K138" s="26">
        <f>E137*J138</f>
        <v>4.0425000000000004</v>
      </c>
      <c r="L138" s="38">
        <v>1.8</v>
      </c>
      <c r="M138" s="27">
        <f>J138*L138*1.1671758</f>
        <v>1.1555040420000002</v>
      </c>
      <c r="N138" s="27"/>
      <c r="O138" s="27"/>
      <c r="P138" s="104"/>
      <c r="Q138" s="27"/>
      <c r="R138" s="54"/>
      <c r="S138" s="54">
        <f t="shared" si="24"/>
        <v>0</v>
      </c>
      <c r="T138" s="57">
        <f t="shared" si="25"/>
        <v>0</v>
      </c>
      <c r="U138" s="58">
        <f t="shared" si="26"/>
        <v>0</v>
      </c>
      <c r="V138" s="61">
        <f t="shared" si="27"/>
        <v>0</v>
      </c>
      <c r="W138" s="61">
        <f t="shared" si="28"/>
        <v>0</v>
      </c>
      <c r="X138" s="61">
        <f t="shared" si="29"/>
        <v>0</v>
      </c>
      <c r="Y138" s="57">
        <f t="shared" si="30"/>
        <v>0</v>
      </c>
      <c r="Z138" s="57">
        <f t="shared" si="31"/>
        <v>0</v>
      </c>
    </row>
    <row r="139" spans="1:26" ht="25.5">
      <c r="A139" s="40">
        <v>3</v>
      </c>
      <c r="B139" s="44" t="s">
        <v>96</v>
      </c>
      <c r="C139" s="45" t="s">
        <v>97</v>
      </c>
      <c r="D139" s="51" t="s">
        <v>56</v>
      </c>
      <c r="E139" s="133">
        <v>10.29</v>
      </c>
      <c r="F139" s="36">
        <v>0.46</v>
      </c>
      <c r="G139" s="36">
        <v>0</v>
      </c>
      <c r="H139" s="35"/>
      <c r="I139" s="10"/>
      <c r="J139" s="36"/>
      <c r="K139" s="36">
        <f>E139*J139</f>
        <v>0</v>
      </c>
      <c r="L139" s="36"/>
      <c r="M139" s="33">
        <f>J139*L139*1.1671758</f>
        <v>0</v>
      </c>
      <c r="N139" s="33">
        <f>F139*1.62345</f>
        <v>0.74678700000000009</v>
      </c>
      <c r="O139" s="33">
        <f>G139*2.63656</f>
        <v>0</v>
      </c>
      <c r="P139" s="33">
        <f>SUM(M139:M139,N139,O139)</f>
        <v>0.74678700000000009</v>
      </c>
      <c r="Q139" s="33">
        <f>E139*P139</f>
        <v>7.6844382300000005</v>
      </c>
      <c r="R139" s="54"/>
      <c r="S139" s="54">
        <f t="shared" si="24"/>
        <v>0.84610967100000012</v>
      </c>
      <c r="T139" s="57">
        <f t="shared" si="25"/>
        <v>0.93918173481000011</v>
      </c>
      <c r="U139" s="58">
        <f t="shared" si="26"/>
        <v>9.6641800511949008</v>
      </c>
      <c r="V139" s="61">
        <f t="shared" si="27"/>
        <v>0.95608700603658014</v>
      </c>
      <c r="W139" s="61">
        <f t="shared" si="28"/>
        <v>0.96277961507883625</v>
      </c>
      <c r="X139" s="61">
        <f t="shared" si="29"/>
        <v>0.96422378450145452</v>
      </c>
      <c r="Y139" s="57">
        <f t="shared" si="30"/>
        <v>0.97868714126897638</v>
      </c>
      <c r="Z139" s="57">
        <f t="shared" si="31"/>
        <v>10.070690683657766</v>
      </c>
    </row>
    <row r="140" spans="1:26" ht="38.25">
      <c r="A140" s="14">
        <v>4</v>
      </c>
      <c r="B140" s="21" t="s">
        <v>98</v>
      </c>
      <c r="C140" s="15" t="s">
        <v>99</v>
      </c>
      <c r="D140" s="14" t="s">
        <v>100</v>
      </c>
      <c r="E140" s="122">
        <v>4</v>
      </c>
      <c r="F140" s="24">
        <v>0.53</v>
      </c>
      <c r="G140" s="27">
        <v>0.47</v>
      </c>
      <c r="H140" s="25" t="s">
        <v>216</v>
      </c>
      <c r="I140" s="16" t="s">
        <v>101</v>
      </c>
      <c r="J140" s="24">
        <v>1</v>
      </c>
      <c r="K140" s="27">
        <f>E140*J140</f>
        <v>4</v>
      </c>
      <c r="L140" s="24">
        <v>13</v>
      </c>
      <c r="M140" s="27">
        <f t="shared" ref="M140:M146" si="42">J140*L140*1.1671758</f>
        <v>15.173285400000001</v>
      </c>
      <c r="N140" s="27">
        <f>F140*1.62345</f>
        <v>0.86042850000000004</v>
      </c>
      <c r="O140" s="27">
        <f>G140*2.63656</f>
        <v>1.2391831999999998</v>
      </c>
      <c r="P140" s="27">
        <f>SUM(M140:M140,N140,O140)</f>
        <v>17.272897100000002</v>
      </c>
      <c r="Q140" s="27">
        <f>E140*P140</f>
        <v>69.091588400000006</v>
      </c>
      <c r="R140" s="54"/>
      <c r="S140" s="54">
        <f t="shared" ref="S140:S203" si="43">P140+P140*13.3%</f>
        <v>19.570192414300003</v>
      </c>
      <c r="T140" s="57">
        <f t="shared" ref="T140:T203" si="44">S140+S140*11%</f>
        <v>21.722913579873001</v>
      </c>
      <c r="U140" s="58">
        <f t="shared" ref="U140:U203" si="45">T140*E140</f>
        <v>86.891654319492005</v>
      </c>
      <c r="V140" s="61">
        <f t="shared" ref="V140:V203" si="46">T140+T140*1.8%</f>
        <v>22.113926024310715</v>
      </c>
      <c r="W140" s="61">
        <f t="shared" ref="W140:W203" si="47">V140+V140*0.7%</f>
        <v>22.268723506480889</v>
      </c>
      <c r="X140" s="61">
        <f t="shared" ref="X140:X203" si="48">W140+W140*0.15%</f>
        <v>22.30212659174061</v>
      </c>
      <c r="Y140" s="57">
        <f t="shared" ref="Y140:Y203" si="49">X140+X140*1.5%</f>
        <v>22.636658490616718</v>
      </c>
      <c r="Z140" s="57">
        <f t="shared" ref="Z140:Z203" si="50">Y140*E140</f>
        <v>90.546633962466871</v>
      </c>
    </row>
    <row r="141" spans="1:26" ht="38.25">
      <c r="A141" s="14">
        <v>5</v>
      </c>
      <c r="B141" s="21" t="s">
        <v>102</v>
      </c>
      <c r="C141" s="15" t="s">
        <v>103</v>
      </c>
      <c r="D141" s="14" t="s">
        <v>100</v>
      </c>
      <c r="E141" s="122">
        <v>143</v>
      </c>
      <c r="F141" s="22">
        <v>0.55000000000000004</v>
      </c>
      <c r="G141" s="33">
        <v>0.51</v>
      </c>
      <c r="H141" s="25" t="s">
        <v>128</v>
      </c>
      <c r="I141" s="16" t="s">
        <v>101</v>
      </c>
      <c r="J141" s="24">
        <v>1</v>
      </c>
      <c r="K141" s="27">
        <f>E141*J141</f>
        <v>143</v>
      </c>
      <c r="L141" s="24">
        <v>14</v>
      </c>
      <c r="M141" s="27">
        <v>9</v>
      </c>
      <c r="N141" s="27">
        <f>F141*1.62345</f>
        <v>0.89289750000000012</v>
      </c>
      <c r="O141" s="27">
        <f>G141*2.63656</f>
        <v>1.3446456</v>
      </c>
      <c r="P141" s="27">
        <f>SUM(M141:M141,N141,O141)</f>
        <v>11.2375431</v>
      </c>
      <c r="Q141" s="27">
        <f>E141*P141</f>
        <v>1606.9686632999999</v>
      </c>
      <c r="R141" s="54"/>
      <c r="S141" s="54">
        <f t="shared" si="43"/>
        <v>12.7321363323</v>
      </c>
      <c r="T141" s="57">
        <f t="shared" si="44"/>
        <v>14.132671328853</v>
      </c>
      <c r="U141" s="58">
        <f t="shared" si="45"/>
        <v>2020.972000025979</v>
      </c>
      <c r="V141" s="61">
        <f t="shared" si="46"/>
        <v>14.387059412772354</v>
      </c>
      <c r="W141" s="61">
        <f t="shared" si="47"/>
        <v>14.487768828661761</v>
      </c>
      <c r="X141" s="61">
        <f t="shared" si="48"/>
        <v>14.509500481904753</v>
      </c>
      <c r="Y141" s="57">
        <f t="shared" si="49"/>
        <v>14.727142989133325</v>
      </c>
      <c r="Z141" s="57">
        <f t="shared" si="50"/>
        <v>2105.9814474460654</v>
      </c>
    </row>
    <row r="142" spans="1:26" ht="25.5">
      <c r="A142" s="14">
        <v>6</v>
      </c>
      <c r="B142" s="21" t="s">
        <v>105</v>
      </c>
      <c r="C142" s="15" t="s">
        <v>106</v>
      </c>
      <c r="D142" s="14" t="s">
        <v>67</v>
      </c>
      <c r="E142" s="134">
        <v>1.04</v>
      </c>
      <c r="F142" s="24">
        <v>28.1</v>
      </c>
      <c r="G142" s="27">
        <v>1.66</v>
      </c>
      <c r="H142" s="25" t="s">
        <v>107</v>
      </c>
      <c r="I142" s="16" t="s">
        <v>59</v>
      </c>
      <c r="J142" s="24">
        <v>0.3</v>
      </c>
      <c r="K142" s="27">
        <f>E142*J142</f>
        <v>0.312</v>
      </c>
      <c r="L142" s="38">
        <v>173.05600000000001</v>
      </c>
      <c r="M142" s="27">
        <f t="shared" si="42"/>
        <v>60.596032573440006</v>
      </c>
      <c r="N142" s="27">
        <f>F142*1.62345</f>
        <v>45.618945000000004</v>
      </c>
      <c r="O142" s="27">
        <f>G142*2.63656</f>
        <v>4.3766895999999997</v>
      </c>
      <c r="P142" s="27">
        <f>SUM(M142:M142,N142,O142)</f>
        <v>110.59166717344002</v>
      </c>
      <c r="Q142" s="27">
        <f>E142*P142</f>
        <v>115.01533386037762</v>
      </c>
      <c r="R142" s="54"/>
      <c r="S142" s="54">
        <f t="shared" si="43"/>
        <v>125.30035890750754</v>
      </c>
      <c r="T142" s="57">
        <f t="shared" si="44"/>
        <v>139.08339838733338</v>
      </c>
      <c r="U142" s="58">
        <f t="shared" si="45"/>
        <v>144.64673432282672</v>
      </c>
      <c r="V142" s="61">
        <f t="shared" si="46"/>
        <v>141.58689955830539</v>
      </c>
      <c r="W142" s="61">
        <f t="shared" si="47"/>
        <v>142.57800785521351</v>
      </c>
      <c r="X142" s="61">
        <f t="shared" si="48"/>
        <v>142.79187486699632</v>
      </c>
      <c r="Y142" s="57">
        <f t="shared" si="49"/>
        <v>144.93375299000127</v>
      </c>
      <c r="Z142" s="57">
        <f t="shared" si="50"/>
        <v>150.73110310960132</v>
      </c>
    </row>
    <row r="143" spans="1:26" ht="12.75" customHeight="1">
      <c r="A143" s="64">
        <v>7</v>
      </c>
      <c r="B143" s="70" t="s">
        <v>108</v>
      </c>
      <c r="C143" s="70" t="s">
        <v>109</v>
      </c>
      <c r="D143" s="135" t="s">
        <v>110</v>
      </c>
      <c r="E143" s="136">
        <v>1.5</v>
      </c>
      <c r="F143" s="65">
        <v>4.9800000000000004</v>
      </c>
      <c r="G143" s="65">
        <v>0.76</v>
      </c>
      <c r="H143" s="47" t="s">
        <v>111</v>
      </c>
      <c r="I143" s="48" t="s">
        <v>112</v>
      </c>
      <c r="J143" s="36">
        <v>1.02</v>
      </c>
      <c r="K143" s="36">
        <f>E143*J143</f>
        <v>1.53</v>
      </c>
      <c r="L143" s="36">
        <v>24.707999999999998</v>
      </c>
      <c r="M143" s="33">
        <f t="shared" si="42"/>
        <v>29.415351259728002</v>
      </c>
      <c r="N143" s="65">
        <f>F143*1.62345</f>
        <v>8.0847810000000013</v>
      </c>
      <c r="O143" s="65">
        <f>G143*2.63656</f>
        <v>2.0037856000000001</v>
      </c>
      <c r="P143" s="107">
        <f>SUM(M143:M146,N143,O143)</f>
        <v>61.559005301439527</v>
      </c>
      <c r="Q143" s="67">
        <f>E143*P143</f>
        <v>92.33850795215929</v>
      </c>
      <c r="R143" s="54"/>
      <c r="S143" s="54">
        <f t="shared" si="43"/>
        <v>69.746353006530981</v>
      </c>
      <c r="T143" s="57">
        <f t="shared" si="44"/>
        <v>77.418451837249393</v>
      </c>
      <c r="U143" s="58">
        <f t="shared" si="45"/>
        <v>116.12767775587409</v>
      </c>
      <c r="V143" s="61">
        <f t="shared" si="46"/>
        <v>78.811983970319886</v>
      </c>
      <c r="W143" s="61">
        <f t="shared" si="47"/>
        <v>79.363667858112123</v>
      </c>
      <c r="X143" s="61">
        <f t="shared" si="48"/>
        <v>79.482713359899293</v>
      </c>
      <c r="Y143" s="57">
        <f t="shared" si="49"/>
        <v>80.674954060297779</v>
      </c>
      <c r="Z143" s="57">
        <f t="shared" si="50"/>
        <v>121.01243109044667</v>
      </c>
    </row>
    <row r="144" spans="1:26" ht="12.75" hidden="1" customHeight="1">
      <c r="A144" s="69"/>
      <c r="B144" s="71"/>
      <c r="C144" s="71"/>
      <c r="D144" s="137"/>
      <c r="E144" s="138"/>
      <c r="F144" s="66"/>
      <c r="G144" s="66"/>
      <c r="H144" s="47" t="s">
        <v>113</v>
      </c>
      <c r="I144" s="48" t="s">
        <v>114</v>
      </c>
      <c r="J144" s="36">
        <v>2.64</v>
      </c>
      <c r="K144" s="36">
        <f>E143*J144</f>
        <v>3.96</v>
      </c>
      <c r="L144" s="36">
        <v>3.5</v>
      </c>
      <c r="M144" s="33">
        <f t="shared" si="42"/>
        <v>10.784704392000002</v>
      </c>
      <c r="N144" s="66"/>
      <c r="O144" s="66"/>
      <c r="P144" s="108"/>
      <c r="Q144" s="68"/>
      <c r="R144" s="54"/>
      <c r="S144" s="54">
        <f t="shared" si="43"/>
        <v>0</v>
      </c>
      <c r="T144" s="57">
        <f t="shared" si="44"/>
        <v>0</v>
      </c>
      <c r="U144" s="58">
        <f t="shared" si="45"/>
        <v>0</v>
      </c>
      <c r="V144" s="61">
        <f t="shared" si="46"/>
        <v>0</v>
      </c>
      <c r="W144" s="61">
        <f t="shared" si="47"/>
        <v>0</v>
      </c>
      <c r="X144" s="61">
        <f t="shared" si="48"/>
        <v>0</v>
      </c>
      <c r="Y144" s="57">
        <f t="shared" si="49"/>
        <v>0</v>
      </c>
      <c r="Z144" s="57">
        <f t="shared" si="50"/>
        <v>0</v>
      </c>
    </row>
    <row r="145" spans="1:26" ht="12.75" hidden="1" customHeight="1">
      <c r="A145" s="69"/>
      <c r="B145" s="71"/>
      <c r="C145" s="71"/>
      <c r="D145" s="137"/>
      <c r="E145" s="138"/>
      <c r="F145" s="66"/>
      <c r="G145" s="66"/>
      <c r="H145" s="47" t="s">
        <v>115</v>
      </c>
      <c r="I145" s="48" t="s">
        <v>110</v>
      </c>
      <c r="J145" s="36">
        <v>6.4799999999999996E-2</v>
      </c>
      <c r="K145" s="36">
        <f>E143*J145</f>
        <v>9.7199999999999995E-2</v>
      </c>
      <c r="L145" s="36">
        <v>127.77800000000001</v>
      </c>
      <c r="M145" s="33">
        <f t="shared" si="42"/>
        <v>9.6642324313315218</v>
      </c>
      <c r="N145" s="66"/>
      <c r="O145" s="66"/>
      <c r="P145" s="108"/>
      <c r="Q145" s="68"/>
      <c r="R145" s="54"/>
      <c r="S145" s="54">
        <f t="shared" si="43"/>
        <v>0</v>
      </c>
      <c r="T145" s="57">
        <f t="shared" si="44"/>
        <v>0</v>
      </c>
      <c r="U145" s="58">
        <f t="shared" si="45"/>
        <v>0</v>
      </c>
      <c r="V145" s="61">
        <f t="shared" si="46"/>
        <v>0</v>
      </c>
      <c r="W145" s="61">
        <f t="shared" si="47"/>
        <v>0</v>
      </c>
      <c r="X145" s="61">
        <f t="shared" si="48"/>
        <v>0</v>
      </c>
      <c r="Y145" s="57">
        <f t="shared" si="49"/>
        <v>0</v>
      </c>
      <c r="Z145" s="57">
        <f t="shared" si="50"/>
        <v>0</v>
      </c>
    </row>
    <row r="146" spans="1:26" hidden="1">
      <c r="A146" s="69"/>
      <c r="B146" s="71"/>
      <c r="C146" s="71"/>
      <c r="D146" s="137"/>
      <c r="E146" s="138"/>
      <c r="F146" s="66"/>
      <c r="G146" s="66"/>
      <c r="H146" s="47" t="s">
        <v>116</v>
      </c>
      <c r="I146" s="48" t="s">
        <v>117</v>
      </c>
      <c r="J146" s="36">
        <v>3.3</v>
      </c>
      <c r="K146" s="36">
        <f>E143*J146</f>
        <v>4.9499999999999993</v>
      </c>
      <c r="L146" s="36">
        <v>0.41699999999999998</v>
      </c>
      <c r="M146" s="33">
        <f t="shared" si="42"/>
        <v>1.6061506183800001</v>
      </c>
      <c r="N146" s="66"/>
      <c r="O146" s="66"/>
      <c r="P146" s="109"/>
      <c r="Q146" s="68"/>
      <c r="R146" s="54"/>
      <c r="S146" s="54">
        <f t="shared" si="43"/>
        <v>0</v>
      </c>
      <c r="T146" s="57">
        <f t="shared" si="44"/>
        <v>0</v>
      </c>
      <c r="U146" s="58">
        <f t="shared" si="45"/>
        <v>0</v>
      </c>
      <c r="V146" s="61">
        <f t="shared" si="46"/>
        <v>0</v>
      </c>
      <c r="W146" s="61">
        <f t="shared" si="47"/>
        <v>0</v>
      </c>
      <c r="X146" s="61">
        <f t="shared" si="48"/>
        <v>0</v>
      </c>
      <c r="Y146" s="57">
        <f t="shared" si="49"/>
        <v>0</v>
      </c>
      <c r="Z146" s="57">
        <f t="shared" si="50"/>
        <v>0</v>
      </c>
    </row>
    <row r="147" spans="1:26" ht="25.5">
      <c r="A147" s="14">
        <v>8</v>
      </c>
      <c r="B147" s="21" t="s">
        <v>118</v>
      </c>
      <c r="C147" s="15" t="s">
        <v>119</v>
      </c>
      <c r="D147" s="14" t="s">
        <v>67</v>
      </c>
      <c r="E147" s="134">
        <f>E143*1.6/100</f>
        <v>2.4000000000000004E-2</v>
      </c>
      <c r="F147" s="24">
        <v>20.09</v>
      </c>
      <c r="G147" s="27">
        <v>3.75</v>
      </c>
      <c r="H147" s="25" t="s">
        <v>107</v>
      </c>
      <c r="I147" s="16" t="s">
        <v>59</v>
      </c>
      <c r="J147" s="36">
        <v>0.28999999999999998</v>
      </c>
      <c r="K147" s="27">
        <f>E147*J147</f>
        <v>6.9600000000000009E-3</v>
      </c>
      <c r="L147" s="38">
        <v>173.05600000000001</v>
      </c>
      <c r="M147" s="27">
        <f>J147*L147*1.1671758</f>
        <v>58.576164820992005</v>
      </c>
      <c r="N147" s="27">
        <f>F147*1.62345</f>
        <v>32.6151105</v>
      </c>
      <c r="O147" s="27">
        <f>G147*2.63656</f>
        <v>9.8870999999999984</v>
      </c>
      <c r="P147" s="27">
        <f>SUM(M147:M147,N147,O147)</f>
        <v>101.07837532099201</v>
      </c>
      <c r="Q147" s="27">
        <f>E147*P147</f>
        <v>2.4258810077038087</v>
      </c>
      <c r="R147" s="54"/>
      <c r="S147" s="54">
        <f t="shared" si="43"/>
        <v>114.52179923868394</v>
      </c>
      <c r="T147" s="57">
        <f t="shared" si="44"/>
        <v>127.11919715493917</v>
      </c>
      <c r="U147" s="58">
        <f t="shared" si="45"/>
        <v>3.0508607317185406</v>
      </c>
      <c r="V147" s="61">
        <f t="shared" si="46"/>
        <v>129.40734270372809</v>
      </c>
      <c r="W147" s="61">
        <f t="shared" si="47"/>
        <v>130.31319410265419</v>
      </c>
      <c r="X147" s="61">
        <f t="shared" si="48"/>
        <v>130.50866389380818</v>
      </c>
      <c r="Y147" s="57">
        <f t="shared" si="49"/>
        <v>132.4662938522153</v>
      </c>
      <c r="Z147" s="57">
        <f t="shared" si="50"/>
        <v>3.1791910524531679</v>
      </c>
    </row>
    <row r="148" spans="1:26" ht="33" customHeight="1">
      <c r="A148" s="193" t="s">
        <v>129</v>
      </c>
      <c r="B148" s="194"/>
      <c r="C148" s="195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54"/>
      <c r="S148" s="54">
        <f t="shared" si="43"/>
        <v>0</v>
      </c>
      <c r="T148" s="57">
        <f t="shared" si="44"/>
        <v>0</v>
      </c>
      <c r="U148" s="58">
        <f t="shared" si="45"/>
        <v>0</v>
      </c>
      <c r="V148" s="61">
        <f t="shared" si="46"/>
        <v>0</v>
      </c>
      <c r="W148" s="61">
        <f t="shared" si="47"/>
        <v>0</v>
      </c>
      <c r="X148" s="61">
        <f t="shared" si="48"/>
        <v>0</v>
      </c>
      <c r="Y148" s="57">
        <f t="shared" si="49"/>
        <v>0</v>
      </c>
      <c r="Z148" s="57">
        <f t="shared" si="50"/>
        <v>0</v>
      </c>
    </row>
    <row r="149" spans="1:26" ht="15" customHeight="1">
      <c r="A149" s="193" t="s">
        <v>130</v>
      </c>
      <c r="B149" s="194"/>
      <c r="C149" s="195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54"/>
      <c r="S149" s="54">
        <f t="shared" si="43"/>
        <v>0</v>
      </c>
      <c r="T149" s="57">
        <f t="shared" si="44"/>
        <v>0</v>
      </c>
      <c r="U149" s="58">
        <f t="shared" si="45"/>
        <v>0</v>
      </c>
      <c r="V149" s="61">
        <f t="shared" si="46"/>
        <v>0</v>
      </c>
      <c r="W149" s="61">
        <f t="shared" si="47"/>
        <v>0</v>
      </c>
      <c r="X149" s="61">
        <f t="shared" si="48"/>
        <v>0</v>
      </c>
      <c r="Y149" s="57">
        <f t="shared" si="49"/>
        <v>0</v>
      </c>
      <c r="Z149" s="57">
        <f t="shared" si="50"/>
        <v>0</v>
      </c>
    </row>
    <row r="150" spans="1:26">
      <c r="A150" s="14"/>
      <c r="B150" s="14"/>
      <c r="C150" s="182" t="s">
        <v>50</v>
      </c>
      <c r="D150" s="78"/>
      <c r="E150" s="88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54"/>
      <c r="S150" s="54">
        <f t="shared" si="43"/>
        <v>0</v>
      </c>
      <c r="T150" s="57">
        <f t="shared" si="44"/>
        <v>0</v>
      </c>
      <c r="U150" s="58">
        <f t="shared" si="45"/>
        <v>0</v>
      </c>
      <c r="V150" s="61">
        <f t="shared" si="46"/>
        <v>0</v>
      </c>
      <c r="W150" s="61">
        <f t="shared" si="47"/>
        <v>0</v>
      </c>
      <c r="X150" s="61">
        <f t="shared" si="48"/>
        <v>0</v>
      </c>
      <c r="Y150" s="57">
        <f t="shared" si="49"/>
        <v>0</v>
      </c>
      <c r="Z150" s="57">
        <f t="shared" si="50"/>
        <v>0</v>
      </c>
    </row>
    <row r="151" spans="1:26" ht="25.5">
      <c r="A151" s="14">
        <v>1</v>
      </c>
      <c r="B151" s="21" t="s">
        <v>217</v>
      </c>
      <c r="C151" s="15" t="s">
        <v>218</v>
      </c>
      <c r="D151" s="14" t="s">
        <v>53</v>
      </c>
      <c r="E151" s="122">
        <v>1</v>
      </c>
      <c r="F151" s="27">
        <v>0</v>
      </c>
      <c r="G151" s="27">
        <v>6.29</v>
      </c>
      <c r="H151" s="25"/>
      <c r="I151" s="16"/>
      <c r="J151" s="26"/>
      <c r="K151" s="26">
        <f t="shared" ref="K151:K156" si="51">E151*J151</f>
        <v>0</v>
      </c>
      <c r="L151" s="27"/>
      <c r="M151" s="27">
        <f t="shared" ref="M151:M156" si="52">J151*L151*1.1671758</f>
        <v>0</v>
      </c>
      <c r="N151" s="27">
        <f t="shared" ref="N151:N156" si="53">F151*1.62345</f>
        <v>0</v>
      </c>
      <c r="O151" s="27">
        <f t="shared" ref="O151:O156" si="54">G151*2.63656</f>
        <v>16.583962399999997</v>
      </c>
      <c r="P151" s="27">
        <f t="shared" ref="P151:P156" si="55">SUM(M151:M151,N151,O151)</f>
        <v>16.583962399999997</v>
      </c>
      <c r="Q151" s="27">
        <f t="shared" ref="Q151:Q156" si="56">E151*P151</f>
        <v>16.583962399999997</v>
      </c>
      <c r="R151" s="54"/>
      <c r="S151" s="54">
        <f t="shared" si="43"/>
        <v>18.789629399199995</v>
      </c>
      <c r="T151" s="57">
        <f t="shared" si="44"/>
        <v>20.856488633111994</v>
      </c>
      <c r="U151" s="58">
        <f t="shared" si="45"/>
        <v>20.856488633111994</v>
      </c>
      <c r="V151" s="61">
        <f t="shared" si="46"/>
        <v>21.231905428508011</v>
      </c>
      <c r="W151" s="61">
        <f t="shared" si="47"/>
        <v>21.380528766507567</v>
      </c>
      <c r="X151" s="61">
        <f t="shared" si="48"/>
        <v>21.412599559657327</v>
      </c>
      <c r="Y151" s="57">
        <f t="shared" si="49"/>
        <v>21.733788553052186</v>
      </c>
      <c r="Z151" s="57">
        <f t="shared" si="50"/>
        <v>21.733788553052186</v>
      </c>
    </row>
    <row r="152" spans="1:26" ht="39.75">
      <c r="A152" s="14">
        <v>2</v>
      </c>
      <c r="B152" s="21" t="s">
        <v>51</v>
      </c>
      <c r="C152" s="15" t="s">
        <v>52</v>
      </c>
      <c r="D152" s="14" t="s">
        <v>53</v>
      </c>
      <c r="E152" s="130">
        <v>1</v>
      </c>
      <c r="F152" s="23">
        <v>0.75800000000000001</v>
      </c>
      <c r="G152" s="24">
        <v>20</v>
      </c>
      <c r="H152" s="25"/>
      <c r="I152" s="16"/>
      <c r="J152" s="26"/>
      <c r="K152" s="26">
        <f t="shared" si="51"/>
        <v>0</v>
      </c>
      <c r="L152" s="27"/>
      <c r="M152" s="27">
        <f t="shared" si="52"/>
        <v>0</v>
      </c>
      <c r="N152" s="27">
        <f t="shared" si="53"/>
        <v>1.2305751</v>
      </c>
      <c r="O152" s="27">
        <f t="shared" si="54"/>
        <v>52.731199999999994</v>
      </c>
      <c r="P152" s="27">
        <f t="shared" si="55"/>
        <v>53.961775099999997</v>
      </c>
      <c r="Q152" s="27">
        <f t="shared" si="56"/>
        <v>53.961775099999997</v>
      </c>
      <c r="R152" s="54"/>
      <c r="S152" s="54">
        <f t="shared" si="43"/>
        <v>61.138691188299994</v>
      </c>
      <c r="T152" s="57">
        <f t="shared" si="44"/>
        <v>67.863947219012999</v>
      </c>
      <c r="U152" s="58">
        <f t="shared" si="45"/>
        <v>67.863947219012999</v>
      </c>
      <c r="V152" s="61">
        <f t="shared" si="46"/>
        <v>69.085498268955234</v>
      </c>
      <c r="W152" s="61">
        <f t="shared" si="47"/>
        <v>69.569096756837922</v>
      </c>
      <c r="X152" s="61">
        <f t="shared" si="48"/>
        <v>69.673450401973184</v>
      </c>
      <c r="Y152" s="57">
        <f t="shared" si="49"/>
        <v>70.71855215800278</v>
      </c>
      <c r="Z152" s="57">
        <f t="shared" si="50"/>
        <v>70.71855215800278</v>
      </c>
    </row>
    <row r="153" spans="1:26" ht="25.5">
      <c r="A153" s="14">
        <v>3</v>
      </c>
      <c r="B153" s="99" t="s">
        <v>240</v>
      </c>
      <c r="C153" s="45" t="s">
        <v>239</v>
      </c>
      <c r="D153" s="51" t="s">
        <v>77</v>
      </c>
      <c r="E153" s="123">
        <f>E161*30%</f>
        <v>3.3839999999999999</v>
      </c>
      <c r="F153" s="33">
        <v>3.31</v>
      </c>
      <c r="G153" s="33">
        <v>0</v>
      </c>
      <c r="H153" s="35"/>
      <c r="I153" s="10"/>
      <c r="J153" s="37"/>
      <c r="K153" s="37">
        <f t="shared" si="51"/>
        <v>0</v>
      </c>
      <c r="L153" s="33"/>
      <c r="M153" s="33">
        <f t="shared" si="52"/>
        <v>0</v>
      </c>
      <c r="N153" s="33">
        <f t="shared" si="53"/>
        <v>5.3736195000000002</v>
      </c>
      <c r="O153" s="33">
        <f t="shared" si="54"/>
        <v>0</v>
      </c>
      <c r="P153" s="33">
        <f t="shared" si="55"/>
        <v>5.3736195000000002</v>
      </c>
      <c r="Q153" s="33">
        <f t="shared" si="56"/>
        <v>18.184328388000001</v>
      </c>
      <c r="R153" s="54"/>
      <c r="S153" s="54">
        <f t="shared" si="43"/>
        <v>6.0883108935000001</v>
      </c>
      <c r="T153" s="57">
        <f t="shared" si="44"/>
        <v>6.758025091785</v>
      </c>
      <c r="U153" s="58">
        <f t="shared" si="45"/>
        <v>22.869156910600438</v>
      </c>
      <c r="V153" s="61">
        <f t="shared" si="46"/>
        <v>6.8796695434371298</v>
      </c>
      <c r="W153" s="61">
        <f t="shared" si="47"/>
        <v>6.9278272302411894</v>
      </c>
      <c r="X153" s="61">
        <f t="shared" si="48"/>
        <v>6.9382189710865516</v>
      </c>
      <c r="Y153" s="57">
        <f t="shared" si="49"/>
        <v>7.0422922556528498</v>
      </c>
      <c r="Z153" s="57">
        <f t="shared" si="50"/>
        <v>23.831116993129243</v>
      </c>
    </row>
    <row r="154" spans="1:26" ht="25.5">
      <c r="A154" s="14">
        <v>4</v>
      </c>
      <c r="B154" s="21" t="s">
        <v>54</v>
      </c>
      <c r="C154" s="15" t="s">
        <v>55</v>
      </c>
      <c r="D154" s="14" t="s">
        <v>56</v>
      </c>
      <c r="E154" s="122">
        <v>20</v>
      </c>
      <c r="F154" s="27">
        <v>2.0499999999999998</v>
      </c>
      <c r="G154" s="24">
        <v>0</v>
      </c>
      <c r="H154" s="25"/>
      <c r="I154" s="16"/>
      <c r="J154" s="26"/>
      <c r="K154" s="26">
        <f t="shared" si="51"/>
        <v>0</v>
      </c>
      <c r="L154" s="27"/>
      <c r="M154" s="27">
        <f t="shared" si="52"/>
        <v>0</v>
      </c>
      <c r="N154" s="27">
        <f t="shared" si="53"/>
        <v>3.3280724999999998</v>
      </c>
      <c r="O154" s="27">
        <f t="shared" si="54"/>
        <v>0</v>
      </c>
      <c r="P154" s="27">
        <f t="shared" si="55"/>
        <v>3.3280724999999998</v>
      </c>
      <c r="Q154" s="27">
        <f t="shared" si="56"/>
        <v>66.561449999999994</v>
      </c>
      <c r="R154" s="54"/>
      <c r="S154" s="54">
        <f t="shared" si="43"/>
        <v>3.7707061424999999</v>
      </c>
      <c r="T154" s="57">
        <f t="shared" si="44"/>
        <v>4.1854838181750003</v>
      </c>
      <c r="U154" s="58">
        <f t="shared" si="45"/>
        <v>83.709676363500009</v>
      </c>
      <c r="V154" s="61">
        <f t="shared" si="46"/>
        <v>4.2608225269021505</v>
      </c>
      <c r="W154" s="61">
        <f t="shared" si="47"/>
        <v>4.2906482845904659</v>
      </c>
      <c r="X154" s="61">
        <f t="shared" si="48"/>
        <v>4.2970842570173513</v>
      </c>
      <c r="Y154" s="57">
        <f t="shared" si="49"/>
        <v>4.3615405208726115</v>
      </c>
      <c r="Z154" s="57">
        <f t="shared" si="50"/>
        <v>87.230810417452233</v>
      </c>
    </row>
    <row r="155" spans="1:26" ht="27">
      <c r="A155" s="14">
        <v>5</v>
      </c>
      <c r="B155" s="21" t="s">
        <v>236</v>
      </c>
      <c r="C155" s="15" t="s">
        <v>237</v>
      </c>
      <c r="D155" s="14" t="s">
        <v>238</v>
      </c>
      <c r="E155" s="124">
        <v>0.1</v>
      </c>
      <c r="F155" s="27">
        <v>10.199999999999999</v>
      </c>
      <c r="G155" s="24">
        <v>210.8</v>
      </c>
      <c r="H155" s="25"/>
      <c r="I155" s="16"/>
      <c r="J155" s="26"/>
      <c r="K155" s="26">
        <f t="shared" si="51"/>
        <v>0</v>
      </c>
      <c r="L155" s="27"/>
      <c r="M155" s="27">
        <f t="shared" si="52"/>
        <v>0</v>
      </c>
      <c r="N155" s="27">
        <f t="shared" si="53"/>
        <v>16.559190000000001</v>
      </c>
      <c r="O155" s="27">
        <f t="shared" si="54"/>
        <v>555.78684799999996</v>
      </c>
      <c r="P155" s="27">
        <f t="shared" si="55"/>
        <v>572.34603799999991</v>
      </c>
      <c r="Q155" s="27">
        <f t="shared" si="56"/>
        <v>57.234603799999995</v>
      </c>
      <c r="R155" s="54"/>
      <c r="S155" s="54">
        <f t="shared" si="43"/>
        <v>648.46806105399992</v>
      </c>
      <c r="T155" s="57">
        <f t="shared" si="44"/>
        <v>719.79954776993986</v>
      </c>
      <c r="U155" s="58">
        <f t="shared" si="45"/>
        <v>71.979954776993992</v>
      </c>
      <c r="V155" s="61">
        <f t="shared" si="46"/>
        <v>732.75593962979883</v>
      </c>
      <c r="W155" s="61">
        <f t="shared" si="47"/>
        <v>737.88523120720743</v>
      </c>
      <c r="X155" s="61">
        <f t="shared" si="48"/>
        <v>738.99205905401823</v>
      </c>
      <c r="Y155" s="57">
        <f t="shared" si="49"/>
        <v>750.07693993982855</v>
      </c>
      <c r="Z155" s="57">
        <f t="shared" si="50"/>
        <v>75.007693993982855</v>
      </c>
    </row>
    <row r="156" spans="1:26" ht="25.5">
      <c r="A156" s="14">
        <v>6</v>
      </c>
      <c r="B156" s="21" t="s">
        <v>57</v>
      </c>
      <c r="C156" s="15" t="s">
        <v>58</v>
      </c>
      <c r="D156" s="14" t="s">
        <v>59</v>
      </c>
      <c r="E156" s="122">
        <v>320</v>
      </c>
      <c r="F156" s="27">
        <v>0</v>
      </c>
      <c r="G156" s="27">
        <v>0.2</v>
      </c>
      <c r="H156" s="25"/>
      <c r="I156" s="16"/>
      <c r="J156" s="26"/>
      <c r="K156" s="26">
        <f t="shared" si="51"/>
        <v>0</v>
      </c>
      <c r="L156" s="27"/>
      <c r="M156" s="27">
        <f t="shared" si="52"/>
        <v>0</v>
      </c>
      <c r="N156" s="27">
        <f t="shared" si="53"/>
        <v>0</v>
      </c>
      <c r="O156" s="27">
        <f t="shared" si="54"/>
        <v>0.527312</v>
      </c>
      <c r="P156" s="27">
        <f t="shared" si="55"/>
        <v>0.527312</v>
      </c>
      <c r="Q156" s="27">
        <f t="shared" si="56"/>
        <v>168.73984000000002</v>
      </c>
      <c r="R156" s="54"/>
      <c r="S156" s="54">
        <f t="shared" si="43"/>
        <v>0.59744449600000005</v>
      </c>
      <c r="T156" s="57">
        <f t="shared" si="44"/>
        <v>0.66316339056000007</v>
      </c>
      <c r="U156" s="58">
        <f t="shared" si="45"/>
        <v>212.21228497920004</v>
      </c>
      <c r="V156" s="61">
        <f t="shared" si="46"/>
        <v>0.67510033159008009</v>
      </c>
      <c r="W156" s="61">
        <f t="shared" si="47"/>
        <v>0.67982603391121066</v>
      </c>
      <c r="X156" s="61">
        <f t="shared" si="48"/>
        <v>0.68084577296207749</v>
      </c>
      <c r="Y156" s="57">
        <f t="shared" si="49"/>
        <v>0.69105845955650869</v>
      </c>
      <c r="Z156" s="57">
        <f t="shared" si="50"/>
        <v>221.13870705808279</v>
      </c>
    </row>
    <row r="157" spans="1:26">
      <c r="A157" s="14"/>
      <c r="B157" s="28"/>
      <c r="C157" s="28" t="s">
        <v>60</v>
      </c>
      <c r="D157" s="34"/>
      <c r="E157" s="125"/>
      <c r="F157" s="30"/>
      <c r="G157" s="30"/>
      <c r="H157" s="31"/>
      <c r="I157" s="29"/>
      <c r="J157" s="30"/>
      <c r="K157" s="32"/>
      <c r="L157" s="32"/>
      <c r="M157" s="33"/>
      <c r="N157" s="32"/>
      <c r="O157" s="32"/>
      <c r="P157" s="32"/>
      <c r="Q157" s="11">
        <f>SUM(Q151:Q156)</f>
        <v>381.26595968800001</v>
      </c>
      <c r="R157" s="54"/>
      <c r="S157" s="54">
        <f t="shared" si="43"/>
        <v>0</v>
      </c>
      <c r="T157" s="57">
        <f t="shared" si="44"/>
        <v>0</v>
      </c>
      <c r="U157" s="58">
        <f t="shared" si="45"/>
        <v>0</v>
      </c>
      <c r="V157" s="61">
        <f t="shared" si="46"/>
        <v>0</v>
      </c>
      <c r="W157" s="61">
        <f t="shared" si="47"/>
        <v>0</v>
      </c>
      <c r="X157" s="61">
        <f t="shared" si="48"/>
        <v>0</v>
      </c>
      <c r="Y157" s="57">
        <f t="shared" si="49"/>
        <v>0</v>
      </c>
      <c r="Z157" s="57">
        <f t="shared" si="50"/>
        <v>0</v>
      </c>
    </row>
    <row r="158" spans="1:26">
      <c r="A158" s="34"/>
      <c r="B158" s="21"/>
      <c r="C158" s="182" t="s">
        <v>61</v>
      </c>
      <c r="D158" s="78"/>
      <c r="E158" s="78"/>
      <c r="F158" s="24"/>
      <c r="G158" s="24"/>
      <c r="H158" s="25"/>
      <c r="I158" s="16"/>
      <c r="J158" s="26"/>
      <c r="K158" s="26"/>
      <c r="L158" s="27"/>
      <c r="M158" s="27"/>
      <c r="N158" s="27"/>
      <c r="O158" s="27"/>
      <c r="P158" s="27"/>
      <c r="Q158" s="27"/>
      <c r="R158" s="54"/>
      <c r="S158" s="54">
        <f t="shared" si="43"/>
        <v>0</v>
      </c>
      <c r="T158" s="57">
        <f t="shared" si="44"/>
        <v>0</v>
      </c>
      <c r="U158" s="58">
        <f t="shared" si="45"/>
        <v>0</v>
      </c>
      <c r="V158" s="61">
        <f t="shared" si="46"/>
        <v>0</v>
      </c>
      <c r="W158" s="61">
        <f t="shared" si="47"/>
        <v>0</v>
      </c>
      <c r="X158" s="61">
        <f t="shared" si="48"/>
        <v>0</v>
      </c>
      <c r="Y158" s="57">
        <f t="shared" si="49"/>
        <v>0</v>
      </c>
      <c r="Z158" s="57">
        <f t="shared" si="50"/>
        <v>0</v>
      </c>
    </row>
    <row r="159" spans="1:26" ht="14.25" customHeight="1">
      <c r="A159" s="84">
        <v>1</v>
      </c>
      <c r="B159" s="44" t="s">
        <v>62</v>
      </c>
      <c r="C159" s="45" t="s">
        <v>231</v>
      </c>
      <c r="D159" s="51" t="s">
        <v>63</v>
      </c>
      <c r="E159" s="123">
        <v>12.52</v>
      </c>
      <c r="F159" s="33">
        <v>2.3199999999999998</v>
      </c>
      <c r="G159" s="33">
        <v>5.75</v>
      </c>
      <c r="H159" s="35" t="s">
        <v>64</v>
      </c>
      <c r="I159" s="10" t="s">
        <v>56</v>
      </c>
      <c r="J159" s="33">
        <v>12.41</v>
      </c>
      <c r="K159" s="22">
        <v>1.5</v>
      </c>
      <c r="L159" s="36">
        <v>1.8</v>
      </c>
      <c r="M159" s="33">
        <f t="shared" ref="M159:M166" si="57">J159*L159*1.1671758</f>
        <v>26.072373020400004</v>
      </c>
      <c r="N159" s="33">
        <f>F159*1.62345</f>
        <v>3.7664040000000001</v>
      </c>
      <c r="O159" s="33">
        <f>G159*2.63656</f>
        <v>15.160219999999999</v>
      </c>
      <c r="P159" s="105">
        <f>SUM(M159:M160,N159,O159)</f>
        <v>45.160067280800007</v>
      </c>
      <c r="Q159" s="33">
        <f>E159*P159</f>
        <v>565.40404235561607</v>
      </c>
      <c r="R159" s="54"/>
      <c r="S159" s="54">
        <f t="shared" si="43"/>
        <v>51.166356229146409</v>
      </c>
      <c r="T159" s="57">
        <f t="shared" si="44"/>
        <v>56.794655414352512</v>
      </c>
      <c r="U159" s="58">
        <f t="shared" si="45"/>
        <v>711.06908578769344</v>
      </c>
      <c r="V159" s="61">
        <f t="shared" si="46"/>
        <v>57.816959211810854</v>
      </c>
      <c r="W159" s="61">
        <f t="shared" si="47"/>
        <v>58.22167792629353</v>
      </c>
      <c r="X159" s="61">
        <f t="shared" si="48"/>
        <v>58.30901044318297</v>
      </c>
      <c r="Y159" s="57">
        <f t="shared" si="49"/>
        <v>59.183645599830712</v>
      </c>
      <c r="Z159" s="57">
        <f t="shared" si="50"/>
        <v>740.97924290988044</v>
      </c>
    </row>
    <row r="160" spans="1:26" ht="14.25" hidden="1" customHeight="1">
      <c r="A160" s="85"/>
      <c r="B160" s="44"/>
      <c r="C160" s="45"/>
      <c r="D160" s="51"/>
      <c r="E160" s="123"/>
      <c r="F160" s="33"/>
      <c r="G160" s="33"/>
      <c r="H160" s="35" t="s">
        <v>65</v>
      </c>
      <c r="I160" s="10" t="s">
        <v>56</v>
      </c>
      <c r="J160" s="22">
        <v>0.92</v>
      </c>
      <c r="K160" s="37">
        <f>E159*J160</f>
        <v>11.5184</v>
      </c>
      <c r="L160" s="36">
        <v>0.15</v>
      </c>
      <c r="M160" s="33">
        <f t="shared" si="57"/>
        <v>0.16107026040000003</v>
      </c>
      <c r="N160" s="33"/>
      <c r="O160" s="33"/>
      <c r="P160" s="106"/>
      <c r="Q160" s="33"/>
      <c r="R160" s="54"/>
      <c r="S160" s="54">
        <f t="shared" si="43"/>
        <v>0</v>
      </c>
      <c r="T160" s="57">
        <f t="shared" si="44"/>
        <v>0</v>
      </c>
      <c r="U160" s="58">
        <f t="shared" si="45"/>
        <v>0</v>
      </c>
      <c r="V160" s="61">
        <f t="shared" si="46"/>
        <v>0</v>
      </c>
      <c r="W160" s="61">
        <f t="shared" si="47"/>
        <v>0</v>
      </c>
      <c r="X160" s="61">
        <f t="shared" si="48"/>
        <v>0</v>
      </c>
      <c r="Y160" s="57">
        <f t="shared" si="49"/>
        <v>0</v>
      </c>
      <c r="Z160" s="57">
        <f t="shared" si="50"/>
        <v>0</v>
      </c>
    </row>
    <row r="161" spans="1:26" ht="14.25" customHeight="1">
      <c r="A161" s="69">
        <v>2</v>
      </c>
      <c r="B161" s="86" t="s">
        <v>66</v>
      </c>
      <c r="C161" s="82" t="s">
        <v>224</v>
      </c>
      <c r="D161" s="64" t="s">
        <v>67</v>
      </c>
      <c r="E161" s="126">
        <v>11.28</v>
      </c>
      <c r="F161" s="72">
        <v>1.74</v>
      </c>
      <c r="G161" s="72">
        <v>11.56</v>
      </c>
      <c r="H161" s="25" t="s">
        <v>68</v>
      </c>
      <c r="I161" s="10" t="s">
        <v>56</v>
      </c>
      <c r="J161" s="22">
        <v>1.5</v>
      </c>
      <c r="K161" s="26">
        <f>E161*J161</f>
        <v>16.919999999999998</v>
      </c>
      <c r="L161" s="38">
        <v>4.1669999999999998</v>
      </c>
      <c r="M161" s="27">
        <f t="shared" si="57"/>
        <v>7.2954323379000003</v>
      </c>
      <c r="N161" s="72">
        <f>F161*1.62345</f>
        <v>2.8248030000000002</v>
      </c>
      <c r="O161" s="72">
        <f>G161*2.63656</f>
        <v>30.478633599999998</v>
      </c>
      <c r="P161" s="102">
        <f>SUM(M161:M163,N161,O161)</f>
        <v>111.71489043189999</v>
      </c>
      <c r="Q161" s="75">
        <f>E161*P161</f>
        <v>1260.1439640718318</v>
      </c>
      <c r="R161" s="54"/>
      <c r="S161" s="54">
        <f t="shared" si="43"/>
        <v>126.57297085934269</v>
      </c>
      <c r="T161" s="57">
        <f t="shared" si="44"/>
        <v>140.49599765387038</v>
      </c>
      <c r="U161" s="58">
        <f t="shared" si="45"/>
        <v>1584.7948535356577</v>
      </c>
      <c r="V161" s="61">
        <f t="shared" si="46"/>
        <v>143.02492561164004</v>
      </c>
      <c r="W161" s="61">
        <f t="shared" si="47"/>
        <v>144.02610009092152</v>
      </c>
      <c r="X161" s="61">
        <f t="shared" si="48"/>
        <v>144.24213924105791</v>
      </c>
      <c r="Y161" s="57">
        <f t="shared" si="49"/>
        <v>146.40577132967377</v>
      </c>
      <c r="Z161" s="57">
        <f t="shared" si="50"/>
        <v>1651.45710059872</v>
      </c>
    </row>
    <row r="162" spans="1:26" ht="14.25" hidden="1" customHeight="1">
      <c r="A162" s="69"/>
      <c r="B162" s="87"/>
      <c r="C162" s="83"/>
      <c r="D162" s="69"/>
      <c r="E162" s="127"/>
      <c r="F162" s="73"/>
      <c r="G162" s="73"/>
      <c r="H162" s="25" t="s">
        <v>69</v>
      </c>
      <c r="I162" s="16" t="s">
        <v>56</v>
      </c>
      <c r="J162" s="27">
        <v>15.12</v>
      </c>
      <c r="K162" s="26">
        <f>E161*J162</f>
        <v>170.55359999999999</v>
      </c>
      <c r="L162" s="39">
        <v>4</v>
      </c>
      <c r="M162" s="27">
        <f t="shared" si="57"/>
        <v>70.590792383999997</v>
      </c>
      <c r="N162" s="73"/>
      <c r="O162" s="73"/>
      <c r="P162" s="103"/>
      <c r="Q162" s="76"/>
      <c r="R162" s="54"/>
      <c r="S162" s="54">
        <f t="shared" si="43"/>
        <v>0</v>
      </c>
      <c r="T162" s="57">
        <f t="shared" si="44"/>
        <v>0</v>
      </c>
      <c r="U162" s="58">
        <f t="shared" si="45"/>
        <v>0</v>
      </c>
      <c r="V162" s="61">
        <f t="shared" si="46"/>
        <v>0</v>
      </c>
      <c r="W162" s="61">
        <f t="shared" si="47"/>
        <v>0</v>
      </c>
      <c r="X162" s="61">
        <f t="shared" si="48"/>
        <v>0</v>
      </c>
      <c r="Y162" s="57">
        <f t="shared" si="49"/>
        <v>0</v>
      </c>
      <c r="Z162" s="57">
        <f t="shared" si="50"/>
        <v>0</v>
      </c>
    </row>
    <row r="163" spans="1:26" ht="14.25" hidden="1">
      <c r="A163" s="69"/>
      <c r="B163" s="41"/>
      <c r="C163" s="42"/>
      <c r="D163" s="40"/>
      <c r="E163" s="128"/>
      <c r="F163" s="74"/>
      <c r="G163" s="74"/>
      <c r="H163" s="35" t="s">
        <v>65</v>
      </c>
      <c r="I163" s="16" t="s">
        <v>56</v>
      </c>
      <c r="J163" s="37">
        <v>3</v>
      </c>
      <c r="K163" s="26">
        <f>E161*J163</f>
        <v>33.839999999999996</v>
      </c>
      <c r="L163" s="38">
        <v>0.15</v>
      </c>
      <c r="M163" s="27">
        <f t="shared" si="57"/>
        <v>0.52522910999999994</v>
      </c>
      <c r="N163" s="74"/>
      <c r="O163" s="74"/>
      <c r="P163" s="104"/>
      <c r="Q163" s="77"/>
      <c r="R163" s="54"/>
      <c r="S163" s="54">
        <f t="shared" si="43"/>
        <v>0</v>
      </c>
      <c r="T163" s="57">
        <f t="shared" si="44"/>
        <v>0</v>
      </c>
      <c r="U163" s="58">
        <f t="shared" si="45"/>
        <v>0</v>
      </c>
      <c r="V163" s="61">
        <f t="shared" si="46"/>
        <v>0</v>
      </c>
      <c r="W163" s="61">
        <f t="shared" si="47"/>
        <v>0</v>
      </c>
      <c r="X163" s="61">
        <f t="shared" si="48"/>
        <v>0</v>
      </c>
      <c r="Y163" s="57">
        <f t="shared" si="49"/>
        <v>0</v>
      </c>
      <c r="Z163" s="57">
        <f t="shared" si="50"/>
        <v>0</v>
      </c>
    </row>
    <row r="164" spans="1:26">
      <c r="A164" s="40">
        <v>3</v>
      </c>
      <c r="B164" s="41" t="s">
        <v>70</v>
      </c>
      <c r="C164" s="42" t="s">
        <v>71</v>
      </c>
      <c r="D164" s="14" t="s">
        <v>67</v>
      </c>
      <c r="E164" s="130">
        <v>12.52</v>
      </c>
      <c r="F164" s="27">
        <v>1.69</v>
      </c>
      <c r="G164" s="27">
        <v>5.22</v>
      </c>
      <c r="H164" s="35"/>
      <c r="I164" s="16"/>
      <c r="J164" s="27"/>
      <c r="K164" s="26"/>
      <c r="L164" s="38"/>
      <c r="M164" s="27">
        <f>J164*L164*1.1671758</f>
        <v>0</v>
      </c>
      <c r="N164" s="27">
        <f>F164*1.62345</f>
        <v>2.7436305000000001</v>
      </c>
      <c r="O164" s="27">
        <f>G164*2.63656</f>
        <v>13.762843199999999</v>
      </c>
      <c r="P164" s="27">
        <f>SUM(M164:M164,N164,O164)</f>
        <v>16.506473700000001</v>
      </c>
      <c r="Q164" s="27">
        <f>E164*P164</f>
        <v>206.66105072400001</v>
      </c>
      <c r="R164" s="54"/>
      <c r="S164" s="54">
        <f t="shared" si="43"/>
        <v>18.701834702100001</v>
      </c>
      <c r="T164" s="57">
        <f t="shared" si="44"/>
        <v>20.759036519331001</v>
      </c>
      <c r="U164" s="58">
        <f t="shared" si="45"/>
        <v>259.90313722202416</v>
      </c>
      <c r="V164" s="61">
        <f t="shared" si="46"/>
        <v>21.132699176678958</v>
      </c>
      <c r="W164" s="61">
        <f t="shared" si="47"/>
        <v>21.280628070915711</v>
      </c>
      <c r="X164" s="61">
        <f t="shared" si="48"/>
        <v>21.312549013022085</v>
      </c>
      <c r="Y164" s="57">
        <f t="shared" si="49"/>
        <v>21.632237248217418</v>
      </c>
      <c r="Z164" s="57">
        <f t="shared" si="50"/>
        <v>270.83561034768206</v>
      </c>
    </row>
    <row r="165" spans="1:26" ht="38.25">
      <c r="A165" s="40">
        <v>4</v>
      </c>
      <c r="B165" s="41" t="s">
        <v>72</v>
      </c>
      <c r="C165" s="42" t="s">
        <v>73</v>
      </c>
      <c r="D165" s="14" t="s">
        <v>59</v>
      </c>
      <c r="E165" s="130">
        <v>2.3199999999999998</v>
      </c>
      <c r="F165" s="24">
        <v>0</v>
      </c>
      <c r="G165" s="24">
        <v>2.2000000000000002</v>
      </c>
      <c r="H165" s="35" t="s">
        <v>74</v>
      </c>
      <c r="I165" s="16" t="s">
        <v>59</v>
      </c>
      <c r="J165" s="33">
        <v>0.51500000000000001</v>
      </c>
      <c r="K165" s="26">
        <f>E165*J165</f>
        <v>1.1947999999999999</v>
      </c>
      <c r="L165" s="38">
        <v>173.05600000000001</v>
      </c>
      <c r="M165" s="27">
        <f t="shared" si="57"/>
        <v>104.02318925107201</v>
      </c>
      <c r="N165" s="27">
        <f>F165*1.62345</f>
        <v>0</v>
      </c>
      <c r="O165" s="27">
        <f>G165*2.63656</f>
        <v>5.8004319999999998</v>
      </c>
      <c r="P165" s="27">
        <f>SUM(M165:M165,N165,O165)</f>
        <v>109.82362125107201</v>
      </c>
      <c r="Q165" s="27">
        <f>E165*P165</f>
        <v>254.79080130248704</v>
      </c>
      <c r="R165" s="54"/>
      <c r="S165" s="54">
        <f t="shared" si="43"/>
        <v>124.4301628774646</v>
      </c>
      <c r="T165" s="57">
        <f t="shared" si="44"/>
        <v>138.11748079398569</v>
      </c>
      <c r="U165" s="58">
        <f t="shared" si="45"/>
        <v>320.43255544204681</v>
      </c>
      <c r="V165" s="61">
        <f t="shared" si="46"/>
        <v>140.60359544827745</v>
      </c>
      <c r="W165" s="61">
        <f t="shared" si="47"/>
        <v>141.5878206164154</v>
      </c>
      <c r="X165" s="61">
        <f t="shared" si="48"/>
        <v>141.80020234734002</v>
      </c>
      <c r="Y165" s="57">
        <f t="shared" si="49"/>
        <v>143.92720538255011</v>
      </c>
      <c r="Z165" s="57">
        <f t="shared" si="50"/>
        <v>333.91111648751627</v>
      </c>
    </row>
    <row r="166" spans="1:26" ht="51">
      <c r="A166" s="40">
        <v>5</v>
      </c>
      <c r="B166" s="21" t="s">
        <v>75</v>
      </c>
      <c r="C166" s="15" t="s">
        <v>76</v>
      </c>
      <c r="D166" s="14" t="s">
        <v>77</v>
      </c>
      <c r="E166" s="130">
        <v>11.28</v>
      </c>
      <c r="F166" s="23">
        <v>2.0859999999999999</v>
      </c>
      <c r="G166" s="27">
        <v>4.74</v>
      </c>
      <c r="H166" s="25" t="s">
        <v>78</v>
      </c>
      <c r="I166" s="16" t="s">
        <v>59</v>
      </c>
      <c r="J166" s="33">
        <v>12.16</v>
      </c>
      <c r="K166" s="26">
        <f>E166*J166</f>
        <v>137.16479999999999</v>
      </c>
      <c r="L166" s="27">
        <v>24</v>
      </c>
      <c r="M166" s="27">
        <f t="shared" si="57"/>
        <v>340.62858547200005</v>
      </c>
      <c r="N166" s="27">
        <f>F166*1.62345</f>
        <v>3.3865167</v>
      </c>
      <c r="O166" s="27">
        <f>G166*2.63656</f>
        <v>12.497294399999999</v>
      </c>
      <c r="P166" s="27">
        <f>SUM(M166:M166,N166,O166)</f>
        <v>356.51239657200006</v>
      </c>
      <c r="Q166" s="27">
        <f>E166*P166</f>
        <v>4021.4598333321605</v>
      </c>
      <c r="R166" s="54"/>
      <c r="S166" s="54">
        <f t="shared" si="43"/>
        <v>403.92854531607605</v>
      </c>
      <c r="T166" s="57">
        <f t="shared" si="44"/>
        <v>448.36068530084441</v>
      </c>
      <c r="U166" s="58">
        <f t="shared" si="45"/>
        <v>5057.5085301935251</v>
      </c>
      <c r="V166" s="61">
        <f t="shared" si="46"/>
        <v>456.43117763625963</v>
      </c>
      <c r="W166" s="61">
        <f t="shared" si="47"/>
        <v>459.62619587971346</v>
      </c>
      <c r="X166" s="61">
        <f t="shared" si="48"/>
        <v>460.31563517353305</v>
      </c>
      <c r="Y166" s="57">
        <f t="shared" si="49"/>
        <v>467.22036970113606</v>
      </c>
      <c r="Z166" s="57">
        <f t="shared" si="50"/>
        <v>5270.2457702288148</v>
      </c>
    </row>
    <row r="167" spans="1:26">
      <c r="A167" s="14"/>
      <c r="B167" s="28"/>
      <c r="C167" s="28" t="s">
        <v>79</v>
      </c>
      <c r="D167" s="34"/>
      <c r="E167" s="125"/>
      <c r="F167" s="30"/>
      <c r="G167" s="30"/>
      <c r="H167" s="31"/>
      <c r="I167" s="29"/>
      <c r="J167" s="30"/>
      <c r="K167" s="32"/>
      <c r="L167" s="32"/>
      <c r="M167" s="33"/>
      <c r="N167" s="32"/>
      <c r="O167" s="32"/>
      <c r="P167" s="32"/>
      <c r="Q167" s="11">
        <f>SUM(Q159:Q166)</f>
        <v>6308.4596917860954</v>
      </c>
      <c r="R167" s="54"/>
      <c r="S167" s="54">
        <f t="shared" si="43"/>
        <v>0</v>
      </c>
      <c r="T167" s="57">
        <f t="shared" si="44"/>
        <v>0</v>
      </c>
      <c r="U167" s="58">
        <f t="shared" si="45"/>
        <v>0</v>
      </c>
      <c r="V167" s="61">
        <f t="shared" si="46"/>
        <v>0</v>
      </c>
      <c r="W167" s="61">
        <f t="shared" si="47"/>
        <v>0</v>
      </c>
      <c r="X167" s="61">
        <f t="shared" si="48"/>
        <v>0</v>
      </c>
      <c r="Y167" s="57">
        <f t="shared" si="49"/>
        <v>0</v>
      </c>
      <c r="Z167" s="57">
        <f t="shared" si="50"/>
        <v>0</v>
      </c>
    </row>
    <row r="168" spans="1:26">
      <c r="A168" s="34"/>
      <c r="B168" s="21"/>
      <c r="C168" s="182" t="s">
        <v>80</v>
      </c>
      <c r="D168" s="78"/>
      <c r="E168" s="78"/>
      <c r="F168" s="27"/>
      <c r="G168" s="24"/>
      <c r="H168" s="25"/>
      <c r="I168" s="16"/>
      <c r="J168" s="24"/>
      <c r="K168" s="27"/>
      <c r="L168" s="27"/>
      <c r="M168" s="27"/>
      <c r="N168" s="27"/>
      <c r="O168" s="27"/>
      <c r="P168" s="27"/>
      <c r="Q168" s="27"/>
      <c r="R168" s="54"/>
      <c r="S168" s="54">
        <f t="shared" si="43"/>
        <v>0</v>
      </c>
      <c r="T168" s="57">
        <f t="shared" si="44"/>
        <v>0</v>
      </c>
      <c r="U168" s="58">
        <f t="shared" si="45"/>
        <v>0</v>
      </c>
      <c r="V168" s="61">
        <f t="shared" si="46"/>
        <v>0</v>
      </c>
      <c r="W168" s="61">
        <f t="shared" si="47"/>
        <v>0</v>
      </c>
      <c r="X168" s="61">
        <f t="shared" si="48"/>
        <v>0</v>
      </c>
      <c r="Y168" s="57">
        <f t="shared" si="49"/>
        <v>0</v>
      </c>
      <c r="Z168" s="57">
        <f t="shared" si="50"/>
        <v>0</v>
      </c>
    </row>
    <row r="169" spans="1:26" ht="38.25">
      <c r="A169" s="14">
        <v>1</v>
      </c>
      <c r="B169" s="41" t="s">
        <v>81</v>
      </c>
      <c r="C169" s="42" t="s">
        <v>82</v>
      </c>
      <c r="D169" s="14" t="s">
        <v>83</v>
      </c>
      <c r="E169" s="131">
        <v>1.4E-2</v>
      </c>
      <c r="F169" s="24">
        <v>5.94</v>
      </c>
      <c r="G169" s="24">
        <v>302.06</v>
      </c>
      <c r="H169" s="35" t="s">
        <v>65</v>
      </c>
      <c r="I169" s="16" t="s">
        <v>56</v>
      </c>
      <c r="J169" s="27">
        <v>0.84</v>
      </c>
      <c r="K169" s="37">
        <f>E169*J169</f>
        <v>1.176E-2</v>
      </c>
      <c r="L169" s="38">
        <v>0.15</v>
      </c>
      <c r="M169" s="27">
        <f>J169*L169*1.1671758</f>
        <v>0.14706415080000002</v>
      </c>
      <c r="N169" s="27">
        <f>F169*1.62345</f>
        <v>9.6432930000000017</v>
      </c>
      <c r="O169" s="27">
        <f>G169*2.63656</f>
        <v>796.39931359999991</v>
      </c>
      <c r="P169" s="27">
        <f>SUM(M169:M169,N169,O169)</f>
        <v>806.18967075079991</v>
      </c>
      <c r="Q169" s="27">
        <f>E169*P169</f>
        <v>11.286655390511198</v>
      </c>
      <c r="R169" s="54"/>
      <c r="S169" s="54">
        <f t="shared" si="43"/>
        <v>913.41289696065633</v>
      </c>
      <c r="T169" s="57">
        <f t="shared" si="44"/>
        <v>1013.8883156263286</v>
      </c>
      <c r="U169" s="58">
        <f t="shared" si="45"/>
        <v>14.1944364187686</v>
      </c>
      <c r="V169" s="61">
        <f t="shared" si="46"/>
        <v>1032.1383053076024</v>
      </c>
      <c r="W169" s="61">
        <f t="shared" si="47"/>
        <v>1039.3632734447556</v>
      </c>
      <c r="X169" s="61">
        <f t="shared" si="48"/>
        <v>1040.9223183549227</v>
      </c>
      <c r="Y169" s="57">
        <f t="shared" si="49"/>
        <v>1056.5361531302465</v>
      </c>
      <c r="Z169" s="57">
        <f t="shared" si="50"/>
        <v>14.791506143823451</v>
      </c>
    </row>
    <row r="170" spans="1:26" ht="14.25" customHeight="1">
      <c r="A170" s="64">
        <v>2</v>
      </c>
      <c r="B170" s="21" t="s">
        <v>84</v>
      </c>
      <c r="C170" s="15" t="s">
        <v>85</v>
      </c>
      <c r="D170" s="14" t="s">
        <v>63</v>
      </c>
      <c r="E170" s="130">
        <v>1.24</v>
      </c>
      <c r="F170" s="27">
        <v>1.67</v>
      </c>
      <c r="G170" s="27">
        <v>4.7699999999999996</v>
      </c>
      <c r="H170" s="25" t="s">
        <v>64</v>
      </c>
      <c r="I170" s="16" t="s">
        <v>56</v>
      </c>
      <c r="J170" s="24">
        <v>6.2</v>
      </c>
      <c r="K170" s="24">
        <v>1.5</v>
      </c>
      <c r="L170" s="38">
        <v>1.8</v>
      </c>
      <c r="M170" s="27">
        <f>J170*L170*1.1671758</f>
        <v>13.025681928000001</v>
      </c>
      <c r="N170" s="27">
        <f>F170*1.62345</f>
        <v>2.7111614999999998</v>
      </c>
      <c r="O170" s="27">
        <f>G170*2.63656</f>
        <v>12.576391199999998</v>
      </c>
      <c r="P170" s="102">
        <f>SUM(M170:M171,N170,O170)</f>
        <v>28.374511357499998</v>
      </c>
      <c r="Q170" s="27">
        <f>E170*P170</f>
        <v>35.184394083299999</v>
      </c>
      <c r="R170" s="54"/>
      <c r="S170" s="54">
        <f t="shared" si="43"/>
        <v>32.148321368047498</v>
      </c>
      <c r="T170" s="57">
        <f t="shared" si="44"/>
        <v>35.684636718532722</v>
      </c>
      <c r="U170" s="58">
        <f t="shared" si="45"/>
        <v>44.248949530980575</v>
      </c>
      <c r="V170" s="61">
        <f t="shared" si="46"/>
        <v>36.326960179466312</v>
      </c>
      <c r="W170" s="61">
        <f t="shared" si="47"/>
        <v>36.581248900722578</v>
      </c>
      <c r="X170" s="61">
        <f t="shared" si="48"/>
        <v>36.63612077407366</v>
      </c>
      <c r="Y170" s="57">
        <f t="shared" si="49"/>
        <v>37.185662585684767</v>
      </c>
      <c r="Z170" s="57">
        <f t="shared" si="50"/>
        <v>46.110221606249112</v>
      </c>
    </row>
    <row r="171" spans="1:26" ht="14.25" hidden="1">
      <c r="A171" s="69"/>
      <c r="B171" s="21"/>
      <c r="C171" s="15"/>
      <c r="D171" s="14"/>
      <c r="E171" s="130"/>
      <c r="F171" s="27"/>
      <c r="G171" s="27"/>
      <c r="H171" s="35" t="s">
        <v>65</v>
      </c>
      <c r="I171" s="16" t="s">
        <v>56</v>
      </c>
      <c r="J171" s="27">
        <v>0.35</v>
      </c>
      <c r="K171" s="26">
        <f>E170*J171</f>
        <v>0.434</v>
      </c>
      <c r="L171" s="38">
        <v>0.15</v>
      </c>
      <c r="M171" s="27">
        <f>J171*L171*1.1671758</f>
        <v>6.1276729500000002E-2</v>
      </c>
      <c r="N171" s="27"/>
      <c r="O171" s="27"/>
      <c r="P171" s="104"/>
      <c r="Q171" s="27"/>
      <c r="R171" s="54"/>
      <c r="S171" s="54">
        <f t="shared" si="43"/>
        <v>0</v>
      </c>
      <c r="T171" s="57">
        <f t="shared" si="44"/>
        <v>0</v>
      </c>
      <c r="U171" s="58">
        <f t="shared" si="45"/>
        <v>0</v>
      </c>
      <c r="V171" s="61">
        <f t="shared" si="46"/>
        <v>0</v>
      </c>
      <c r="W171" s="61">
        <f t="shared" si="47"/>
        <v>0</v>
      </c>
      <c r="X171" s="61">
        <f t="shared" si="48"/>
        <v>0</v>
      </c>
      <c r="Y171" s="57">
        <f t="shared" si="49"/>
        <v>0</v>
      </c>
      <c r="Z171" s="57">
        <f t="shared" si="50"/>
        <v>0</v>
      </c>
    </row>
    <row r="172" spans="1:26">
      <c r="A172" s="34"/>
      <c r="B172" s="28"/>
      <c r="C172" s="28" t="s">
        <v>86</v>
      </c>
      <c r="D172" s="34"/>
      <c r="E172" s="125"/>
      <c r="F172" s="30"/>
      <c r="G172" s="30"/>
      <c r="H172" s="31"/>
      <c r="I172" s="29"/>
      <c r="J172" s="30"/>
      <c r="K172" s="32"/>
      <c r="L172" s="32"/>
      <c r="M172" s="33"/>
      <c r="N172" s="32"/>
      <c r="O172" s="32"/>
      <c r="P172" s="32"/>
      <c r="Q172" s="11">
        <f>SUM(Q169:Q171)</f>
        <v>46.471049473811199</v>
      </c>
      <c r="R172" s="54"/>
      <c r="S172" s="54">
        <f t="shared" si="43"/>
        <v>0</v>
      </c>
      <c r="T172" s="57">
        <f t="shared" si="44"/>
        <v>0</v>
      </c>
      <c r="U172" s="58">
        <f t="shared" si="45"/>
        <v>0</v>
      </c>
      <c r="V172" s="61">
        <f t="shared" si="46"/>
        <v>0</v>
      </c>
      <c r="W172" s="61">
        <f t="shared" si="47"/>
        <v>0</v>
      </c>
      <c r="X172" s="61">
        <f t="shared" si="48"/>
        <v>0</v>
      </c>
      <c r="Y172" s="57">
        <f t="shared" si="49"/>
        <v>0</v>
      </c>
      <c r="Z172" s="57">
        <f t="shared" si="50"/>
        <v>0</v>
      </c>
    </row>
    <row r="173" spans="1:26">
      <c r="A173" s="34"/>
      <c r="B173" s="21"/>
      <c r="C173" s="182" t="s">
        <v>87</v>
      </c>
      <c r="D173" s="78"/>
      <c r="E173" s="78"/>
      <c r="F173" s="27"/>
      <c r="G173" s="24"/>
      <c r="H173" s="25"/>
      <c r="I173" s="16"/>
      <c r="J173" s="24"/>
      <c r="K173" s="27"/>
      <c r="L173" s="27"/>
      <c r="M173" s="27"/>
      <c r="N173" s="27"/>
      <c r="O173" s="27"/>
      <c r="P173" s="27"/>
      <c r="Q173" s="27"/>
      <c r="R173" s="54"/>
      <c r="S173" s="54">
        <f t="shared" si="43"/>
        <v>0</v>
      </c>
      <c r="T173" s="57">
        <f t="shared" si="44"/>
        <v>0</v>
      </c>
      <c r="U173" s="58">
        <f t="shared" si="45"/>
        <v>0</v>
      </c>
      <c r="V173" s="61">
        <f t="shared" si="46"/>
        <v>0</v>
      </c>
      <c r="W173" s="61">
        <f t="shared" si="47"/>
        <v>0</v>
      </c>
      <c r="X173" s="61">
        <f t="shared" si="48"/>
        <v>0</v>
      </c>
      <c r="Y173" s="57">
        <f t="shared" si="49"/>
        <v>0</v>
      </c>
      <c r="Z173" s="57">
        <f t="shared" si="50"/>
        <v>0</v>
      </c>
    </row>
    <row r="174" spans="1:26" ht="25.5">
      <c r="A174" s="84">
        <v>1</v>
      </c>
      <c r="B174" s="44" t="s">
        <v>62</v>
      </c>
      <c r="C174" s="45" t="s">
        <v>232</v>
      </c>
      <c r="D174" s="51" t="s">
        <v>63</v>
      </c>
      <c r="E174" s="123">
        <v>0.5</v>
      </c>
      <c r="F174" s="33">
        <v>2.3199999999999998</v>
      </c>
      <c r="G174" s="33">
        <v>5.75</v>
      </c>
      <c r="H174" s="35" t="s">
        <v>64</v>
      </c>
      <c r="I174" s="10" t="s">
        <v>56</v>
      </c>
      <c r="J174" s="33">
        <v>12.41</v>
      </c>
      <c r="K174" s="22">
        <v>1.5</v>
      </c>
      <c r="L174" s="36">
        <v>1.8</v>
      </c>
      <c r="M174" s="33">
        <f t="shared" ref="M174:M180" si="58">J174*L174*1.1671758</f>
        <v>26.072373020400004</v>
      </c>
      <c r="N174" s="33">
        <f>F174*1.62345</f>
        <v>3.7664040000000001</v>
      </c>
      <c r="O174" s="33">
        <f>G174*2.63656</f>
        <v>15.160219999999999</v>
      </c>
      <c r="P174" s="105">
        <f>SUM(M174:M175,N174,O174)</f>
        <v>45.160067280800007</v>
      </c>
      <c r="Q174" s="33">
        <f>E174*P174</f>
        <v>22.580033640400003</v>
      </c>
      <c r="R174" s="54"/>
      <c r="S174" s="54">
        <f t="shared" si="43"/>
        <v>51.166356229146409</v>
      </c>
      <c r="T174" s="57">
        <f t="shared" si="44"/>
        <v>56.794655414352512</v>
      </c>
      <c r="U174" s="58">
        <f t="shared" si="45"/>
        <v>28.397327707176256</v>
      </c>
      <c r="V174" s="61">
        <f t="shared" si="46"/>
        <v>57.816959211810854</v>
      </c>
      <c r="W174" s="61">
        <f t="shared" si="47"/>
        <v>58.22167792629353</v>
      </c>
      <c r="X174" s="61">
        <f t="shared" si="48"/>
        <v>58.30901044318297</v>
      </c>
      <c r="Y174" s="57">
        <f t="shared" si="49"/>
        <v>59.183645599830712</v>
      </c>
      <c r="Z174" s="57">
        <f t="shared" si="50"/>
        <v>29.591822799915356</v>
      </c>
    </row>
    <row r="175" spans="1:26" ht="14.25" hidden="1" customHeight="1">
      <c r="A175" s="85"/>
      <c r="B175" s="44"/>
      <c r="C175" s="45"/>
      <c r="D175" s="51"/>
      <c r="E175" s="123"/>
      <c r="F175" s="33"/>
      <c r="G175" s="33"/>
      <c r="H175" s="35" t="s">
        <v>65</v>
      </c>
      <c r="I175" s="10" t="s">
        <v>56</v>
      </c>
      <c r="J175" s="22">
        <v>0.92</v>
      </c>
      <c r="K175" s="37">
        <f>E174*J175</f>
        <v>0.46</v>
      </c>
      <c r="L175" s="36">
        <v>0.15</v>
      </c>
      <c r="M175" s="33">
        <f t="shared" si="58"/>
        <v>0.16107026040000003</v>
      </c>
      <c r="N175" s="33"/>
      <c r="O175" s="33"/>
      <c r="P175" s="106"/>
      <c r="Q175" s="33"/>
      <c r="R175" s="54"/>
      <c r="S175" s="54">
        <f t="shared" si="43"/>
        <v>0</v>
      </c>
      <c r="T175" s="57">
        <f t="shared" si="44"/>
        <v>0</v>
      </c>
      <c r="U175" s="58">
        <f t="shared" si="45"/>
        <v>0</v>
      </c>
      <c r="V175" s="61">
        <f t="shared" si="46"/>
        <v>0</v>
      </c>
      <c r="W175" s="61">
        <f t="shared" si="47"/>
        <v>0</v>
      </c>
      <c r="X175" s="61">
        <f t="shared" si="48"/>
        <v>0</v>
      </c>
      <c r="Y175" s="57">
        <f t="shared" si="49"/>
        <v>0</v>
      </c>
      <c r="Z175" s="57">
        <f t="shared" si="50"/>
        <v>0</v>
      </c>
    </row>
    <row r="176" spans="1:26" ht="14.25" customHeight="1">
      <c r="A176" s="64">
        <v>2</v>
      </c>
      <c r="B176" s="79" t="s">
        <v>66</v>
      </c>
      <c r="C176" s="82" t="s">
        <v>223</v>
      </c>
      <c r="D176" s="64" t="s">
        <v>67</v>
      </c>
      <c r="E176" s="126">
        <v>0.5</v>
      </c>
      <c r="F176" s="72">
        <v>1.74</v>
      </c>
      <c r="G176" s="72">
        <v>11.56</v>
      </c>
      <c r="H176" s="25" t="s">
        <v>68</v>
      </c>
      <c r="I176" s="16" t="s">
        <v>56</v>
      </c>
      <c r="J176" s="24">
        <v>1.5</v>
      </c>
      <c r="K176" s="26">
        <f>E176*J176</f>
        <v>0.75</v>
      </c>
      <c r="L176" s="38">
        <v>4.1669999999999998</v>
      </c>
      <c r="M176" s="27">
        <f t="shared" si="58"/>
        <v>7.2954323379000003</v>
      </c>
      <c r="N176" s="72">
        <f>F176*1.62345</f>
        <v>2.8248030000000002</v>
      </c>
      <c r="O176" s="72">
        <f>G176*2.63656</f>
        <v>30.478633599999998</v>
      </c>
      <c r="P176" s="102">
        <f>SUM(M176:M178,N176,O176)</f>
        <v>111.71489043189999</v>
      </c>
      <c r="Q176" s="75">
        <f>E176*P176</f>
        <v>55.857445215949994</v>
      </c>
      <c r="R176" s="54"/>
      <c r="S176" s="54">
        <f t="shared" si="43"/>
        <v>126.57297085934269</v>
      </c>
      <c r="T176" s="57">
        <f t="shared" si="44"/>
        <v>140.49599765387038</v>
      </c>
      <c r="U176" s="58">
        <f t="shared" si="45"/>
        <v>70.247998826935188</v>
      </c>
      <c r="V176" s="61">
        <f t="shared" si="46"/>
        <v>143.02492561164004</v>
      </c>
      <c r="W176" s="61">
        <f t="shared" si="47"/>
        <v>144.02610009092152</v>
      </c>
      <c r="X176" s="61">
        <f t="shared" si="48"/>
        <v>144.24213924105791</v>
      </c>
      <c r="Y176" s="57">
        <f t="shared" si="49"/>
        <v>146.40577132967377</v>
      </c>
      <c r="Z176" s="57">
        <f t="shared" si="50"/>
        <v>73.202885664836884</v>
      </c>
    </row>
    <row r="177" spans="1:26" ht="14.25" hidden="1" customHeight="1">
      <c r="A177" s="69"/>
      <c r="B177" s="80"/>
      <c r="C177" s="83"/>
      <c r="D177" s="69"/>
      <c r="E177" s="127"/>
      <c r="F177" s="73"/>
      <c r="G177" s="73"/>
      <c r="H177" s="25" t="s">
        <v>69</v>
      </c>
      <c r="I177" s="16" t="s">
        <v>56</v>
      </c>
      <c r="J177" s="27">
        <v>15.12</v>
      </c>
      <c r="K177" s="26">
        <f>E176*J177</f>
        <v>7.56</v>
      </c>
      <c r="L177" s="39">
        <v>4</v>
      </c>
      <c r="M177" s="27">
        <f t="shared" si="58"/>
        <v>70.590792383999997</v>
      </c>
      <c r="N177" s="73"/>
      <c r="O177" s="73"/>
      <c r="P177" s="103"/>
      <c r="Q177" s="76"/>
      <c r="R177" s="54"/>
      <c r="S177" s="54">
        <f t="shared" si="43"/>
        <v>0</v>
      </c>
      <c r="T177" s="57">
        <f t="shared" si="44"/>
        <v>0</v>
      </c>
      <c r="U177" s="58">
        <f t="shared" si="45"/>
        <v>0</v>
      </c>
      <c r="V177" s="61">
        <f t="shared" si="46"/>
        <v>0</v>
      </c>
      <c r="W177" s="61">
        <f t="shared" si="47"/>
        <v>0</v>
      </c>
      <c r="X177" s="61">
        <f t="shared" si="48"/>
        <v>0</v>
      </c>
      <c r="Y177" s="57">
        <f t="shared" si="49"/>
        <v>0</v>
      </c>
      <c r="Z177" s="57">
        <f t="shared" si="50"/>
        <v>0</v>
      </c>
    </row>
    <row r="178" spans="1:26" ht="14.25" hidden="1">
      <c r="A178" s="69"/>
      <c r="B178" s="81"/>
      <c r="C178" s="42"/>
      <c r="D178" s="40"/>
      <c r="E178" s="128"/>
      <c r="F178" s="74"/>
      <c r="G178" s="74"/>
      <c r="H178" s="35" t="s">
        <v>65</v>
      </c>
      <c r="I178" s="16" t="s">
        <v>56</v>
      </c>
      <c r="J178" s="37">
        <v>3</v>
      </c>
      <c r="K178" s="26">
        <f>E176*J178</f>
        <v>1.5</v>
      </c>
      <c r="L178" s="38">
        <v>0.15</v>
      </c>
      <c r="M178" s="27">
        <f t="shared" si="58"/>
        <v>0.52522910999999994</v>
      </c>
      <c r="N178" s="74"/>
      <c r="O178" s="74"/>
      <c r="P178" s="104"/>
      <c r="Q178" s="77"/>
      <c r="R178" s="54"/>
      <c r="S178" s="54">
        <f t="shared" si="43"/>
        <v>0</v>
      </c>
      <c r="T178" s="57">
        <f t="shared" si="44"/>
        <v>0</v>
      </c>
      <c r="U178" s="58">
        <f t="shared" si="45"/>
        <v>0</v>
      </c>
      <c r="V178" s="61">
        <f t="shared" si="46"/>
        <v>0</v>
      </c>
      <c r="W178" s="61">
        <f t="shared" si="47"/>
        <v>0</v>
      </c>
      <c r="X178" s="61">
        <f t="shared" si="48"/>
        <v>0</v>
      </c>
      <c r="Y178" s="57">
        <f t="shared" si="49"/>
        <v>0</v>
      </c>
      <c r="Z178" s="57">
        <f t="shared" si="50"/>
        <v>0</v>
      </c>
    </row>
    <row r="179" spans="1:26" ht="38.25">
      <c r="A179" s="40">
        <v>3</v>
      </c>
      <c r="B179" s="41" t="s">
        <v>72</v>
      </c>
      <c r="C179" s="42" t="s">
        <v>73</v>
      </c>
      <c r="D179" s="14" t="s">
        <v>59</v>
      </c>
      <c r="E179" s="131">
        <v>0.10299999999999999</v>
      </c>
      <c r="F179" s="24">
        <v>0</v>
      </c>
      <c r="G179" s="24">
        <v>2.2000000000000002</v>
      </c>
      <c r="H179" s="35" t="s">
        <v>74</v>
      </c>
      <c r="I179" s="16" t="s">
        <v>59</v>
      </c>
      <c r="J179" s="33">
        <v>0.51500000000000001</v>
      </c>
      <c r="K179" s="26">
        <f>E179*J179</f>
        <v>5.3045000000000002E-2</v>
      </c>
      <c r="L179" s="38">
        <v>173.05600000000001</v>
      </c>
      <c r="M179" s="27">
        <f t="shared" si="58"/>
        <v>104.02318925107201</v>
      </c>
      <c r="N179" s="27">
        <f>F179*1.62345</f>
        <v>0</v>
      </c>
      <c r="O179" s="27">
        <f>G179*2.63656</f>
        <v>5.8004319999999998</v>
      </c>
      <c r="P179" s="27">
        <f>SUM(M179:M179,N179,O179)</f>
        <v>109.82362125107201</v>
      </c>
      <c r="Q179" s="27">
        <f>E179*P179</f>
        <v>11.311832988860417</v>
      </c>
      <c r="R179" s="54"/>
      <c r="S179" s="54">
        <f t="shared" si="43"/>
        <v>124.4301628774646</v>
      </c>
      <c r="T179" s="57">
        <f t="shared" si="44"/>
        <v>138.11748079398569</v>
      </c>
      <c r="U179" s="58">
        <f t="shared" si="45"/>
        <v>14.226100521780525</v>
      </c>
      <c r="V179" s="61">
        <f t="shared" si="46"/>
        <v>140.60359544827745</v>
      </c>
      <c r="W179" s="61">
        <f t="shared" si="47"/>
        <v>141.5878206164154</v>
      </c>
      <c r="X179" s="61">
        <f t="shared" si="48"/>
        <v>141.80020234734002</v>
      </c>
      <c r="Y179" s="57">
        <f t="shared" si="49"/>
        <v>143.92720538255011</v>
      </c>
      <c r="Z179" s="57">
        <f t="shared" si="50"/>
        <v>14.82450215440266</v>
      </c>
    </row>
    <row r="180" spans="1:26" ht="51">
      <c r="A180" s="40">
        <v>4</v>
      </c>
      <c r="B180" s="21" t="s">
        <v>75</v>
      </c>
      <c r="C180" s="15" t="s">
        <v>76</v>
      </c>
      <c r="D180" s="14" t="s">
        <v>77</v>
      </c>
      <c r="E180" s="130">
        <v>0.5</v>
      </c>
      <c r="F180" s="23">
        <v>2.0859999999999999</v>
      </c>
      <c r="G180" s="27">
        <v>4.74</v>
      </c>
      <c r="H180" s="25" t="s">
        <v>78</v>
      </c>
      <c r="I180" s="16" t="s">
        <v>59</v>
      </c>
      <c r="J180" s="33">
        <v>12.16</v>
      </c>
      <c r="K180" s="26">
        <f>E180*J180</f>
        <v>6.08</v>
      </c>
      <c r="L180" s="27">
        <v>24</v>
      </c>
      <c r="M180" s="27">
        <f t="shared" si="58"/>
        <v>340.62858547200005</v>
      </c>
      <c r="N180" s="27">
        <f>F180*1.62345</f>
        <v>3.3865167</v>
      </c>
      <c r="O180" s="27">
        <f>G180*2.63656</f>
        <v>12.497294399999999</v>
      </c>
      <c r="P180" s="27">
        <f>SUM(M180:M180,N180,O180)</f>
        <v>356.51239657200006</v>
      </c>
      <c r="Q180" s="27">
        <f>E180*P180</f>
        <v>178.25619828600003</v>
      </c>
      <c r="R180" s="54"/>
      <c r="S180" s="54">
        <f t="shared" si="43"/>
        <v>403.92854531607605</v>
      </c>
      <c r="T180" s="57">
        <f t="shared" si="44"/>
        <v>448.36068530084441</v>
      </c>
      <c r="U180" s="58">
        <f t="shared" si="45"/>
        <v>224.1803426504222</v>
      </c>
      <c r="V180" s="61">
        <f t="shared" si="46"/>
        <v>456.43117763625963</v>
      </c>
      <c r="W180" s="61">
        <f t="shared" si="47"/>
        <v>459.62619587971346</v>
      </c>
      <c r="X180" s="61">
        <f t="shared" si="48"/>
        <v>460.31563517353305</v>
      </c>
      <c r="Y180" s="57">
        <f t="shared" si="49"/>
        <v>467.22036970113606</v>
      </c>
      <c r="Z180" s="57">
        <f t="shared" si="50"/>
        <v>233.61018485056803</v>
      </c>
    </row>
    <row r="181" spans="1:26">
      <c r="A181" s="14"/>
      <c r="B181" s="28"/>
      <c r="C181" s="28" t="s">
        <v>88</v>
      </c>
      <c r="D181" s="34"/>
      <c r="E181" s="125"/>
      <c r="F181" s="30"/>
      <c r="G181" s="30"/>
      <c r="H181" s="31"/>
      <c r="I181" s="29"/>
      <c r="J181" s="30"/>
      <c r="K181" s="32"/>
      <c r="L181" s="32"/>
      <c r="M181" s="33"/>
      <c r="N181" s="32"/>
      <c r="O181" s="32"/>
      <c r="P181" s="32"/>
      <c r="Q181" s="11">
        <f>SUM(Q174:Q180)</f>
        <v>268.00551013121043</v>
      </c>
      <c r="R181" s="54"/>
      <c r="S181" s="54">
        <f t="shared" si="43"/>
        <v>0</v>
      </c>
      <c r="T181" s="57">
        <f t="shared" si="44"/>
        <v>0</v>
      </c>
      <c r="U181" s="58">
        <f t="shared" si="45"/>
        <v>0</v>
      </c>
      <c r="V181" s="61">
        <f t="shared" si="46"/>
        <v>0</v>
      </c>
      <c r="W181" s="61">
        <f t="shared" si="47"/>
        <v>0</v>
      </c>
      <c r="X181" s="61">
        <f t="shared" si="48"/>
        <v>0</v>
      </c>
      <c r="Y181" s="57">
        <f t="shared" si="49"/>
        <v>0</v>
      </c>
      <c r="Z181" s="57">
        <f t="shared" si="50"/>
        <v>0</v>
      </c>
    </row>
    <row r="182" spans="1:26">
      <c r="A182" s="34"/>
      <c r="B182" s="21"/>
      <c r="C182" s="182" t="s">
        <v>89</v>
      </c>
      <c r="D182" s="78"/>
      <c r="E182" s="78"/>
      <c r="F182" s="27"/>
      <c r="G182" s="24"/>
      <c r="H182" s="25"/>
      <c r="I182" s="16"/>
      <c r="J182" s="24"/>
      <c r="K182" s="27"/>
      <c r="L182" s="27"/>
      <c r="M182" s="27"/>
      <c r="N182" s="27"/>
      <c r="O182" s="27"/>
      <c r="P182" s="27"/>
      <c r="Q182" s="27"/>
      <c r="R182" s="54"/>
      <c r="S182" s="54">
        <f t="shared" si="43"/>
        <v>0</v>
      </c>
      <c r="T182" s="57">
        <f t="shared" si="44"/>
        <v>0</v>
      </c>
      <c r="U182" s="58">
        <f t="shared" si="45"/>
        <v>0</v>
      </c>
      <c r="V182" s="61">
        <f t="shared" si="46"/>
        <v>0</v>
      </c>
      <c r="W182" s="61">
        <f t="shared" si="47"/>
        <v>0</v>
      </c>
      <c r="X182" s="61">
        <f t="shared" si="48"/>
        <v>0</v>
      </c>
      <c r="Y182" s="57">
        <f t="shared" si="49"/>
        <v>0</v>
      </c>
      <c r="Z182" s="57">
        <f t="shared" si="50"/>
        <v>0</v>
      </c>
    </row>
    <row r="183" spans="1:26" ht="59.25" customHeight="1">
      <c r="A183" s="14">
        <v>1</v>
      </c>
      <c r="B183" s="21" t="s">
        <v>51</v>
      </c>
      <c r="C183" s="15" t="s">
        <v>127</v>
      </c>
      <c r="D183" s="14" t="s">
        <v>53</v>
      </c>
      <c r="E183" s="131">
        <v>0.55500000000000005</v>
      </c>
      <c r="F183" s="23">
        <v>0.75800000000000001</v>
      </c>
      <c r="G183" s="24">
        <v>20</v>
      </c>
      <c r="H183" s="25"/>
      <c r="I183" s="16"/>
      <c r="J183" s="26"/>
      <c r="K183" s="26">
        <f>E183*J183</f>
        <v>0</v>
      </c>
      <c r="L183" s="27"/>
      <c r="M183" s="27">
        <f>J183*L183*1.1671758</f>
        <v>0</v>
      </c>
      <c r="N183" s="27">
        <f>F183*1.62345</f>
        <v>1.2305751</v>
      </c>
      <c r="O183" s="27">
        <f>G183*2.63656</f>
        <v>52.731199999999994</v>
      </c>
      <c r="P183" s="27">
        <f>SUM(M183:M183,N183,O183)</f>
        <v>53.961775099999997</v>
      </c>
      <c r="Q183" s="27">
        <f>E183*P183</f>
        <v>29.9487851805</v>
      </c>
      <c r="R183" s="54"/>
      <c r="S183" s="54">
        <f t="shared" si="43"/>
        <v>61.138691188299994</v>
      </c>
      <c r="T183" s="57">
        <f t="shared" si="44"/>
        <v>67.863947219012999</v>
      </c>
      <c r="U183" s="58">
        <f t="shared" si="45"/>
        <v>37.664490706552215</v>
      </c>
      <c r="V183" s="61">
        <f t="shared" si="46"/>
        <v>69.085498268955234</v>
      </c>
      <c r="W183" s="61">
        <f t="shared" si="47"/>
        <v>69.569096756837922</v>
      </c>
      <c r="X183" s="61">
        <f t="shared" si="48"/>
        <v>69.673450401973184</v>
      </c>
      <c r="Y183" s="57">
        <f t="shared" si="49"/>
        <v>70.71855215800278</v>
      </c>
      <c r="Z183" s="57">
        <f t="shared" si="50"/>
        <v>39.248796447691547</v>
      </c>
    </row>
    <row r="184" spans="1:26" ht="29.25" customHeight="1">
      <c r="A184" s="64">
        <v>2</v>
      </c>
      <c r="B184" s="21" t="s">
        <v>91</v>
      </c>
      <c r="C184" s="15" t="s">
        <v>92</v>
      </c>
      <c r="D184" s="14" t="s">
        <v>93</v>
      </c>
      <c r="E184" s="130">
        <v>13</v>
      </c>
      <c r="F184" s="27">
        <v>0.89</v>
      </c>
      <c r="G184" s="27">
        <v>0</v>
      </c>
      <c r="H184" s="25" t="s">
        <v>94</v>
      </c>
      <c r="I184" s="16" t="s">
        <v>56</v>
      </c>
      <c r="J184" s="27">
        <v>0.55000000000000004</v>
      </c>
      <c r="K184" s="24">
        <v>1.5</v>
      </c>
      <c r="L184" s="38">
        <v>2</v>
      </c>
      <c r="M184" s="27">
        <f>J184*L184*1.1671758</f>
        <v>1.2838933800000003</v>
      </c>
      <c r="N184" s="27">
        <f>F184*1.62345</f>
        <v>1.4448705000000002</v>
      </c>
      <c r="O184" s="27">
        <f>G184*2.63656</f>
        <v>0</v>
      </c>
      <c r="P184" s="102">
        <f>SUM(M184:M185,N184,O184)</f>
        <v>3.8842679220000011</v>
      </c>
      <c r="Q184" s="27">
        <f>E184*P184</f>
        <v>50.495482986000013</v>
      </c>
      <c r="R184" s="54"/>
      <c r="S184" s="54">
        <f t="shared" si="43"/>
        <v>4.4008755556260013</v>
      </c>
      <c r="T184" s="57">
        <f t="shared" si="44"/>
        <v>4.8849718667448618</v>
      </c>
      <c r="U184" s="58">
        <f t="shared" si="45"/>
        <v>63.504634267683201</v>
      </c>
      <c r="V184" s="61">
        <f t="shared" si="46"/>
        <v>4.9729013603462695</v>
      </c>
      <c r="W184" s="61">
        <f t="shared" si="47"/>
        <v>5.0077116698686934</v>
      </c>
      <c r="X184" s="61">
        <f t="shared" si="48"/>
        <v>5.0152232373734966</v>
      </c>
      <c r="Y184" s="57">
        <f t="shared" si="49"/>
        <v>5.0904515859340993</v>
      </c>
      <c r="Z184" s="57">
        <f t="shared" si="50"/>
        <v>66.175870617143289</v>
      </c>
    </row>
    <row r="185" spans="1:26" ht="14.25" hidden="1">
      <c r="A185" s="69"/>
      <c r="B185" s="21"/>
      <c r="C185" s="15"/>
      <c r="D185" s="14"/>
      <c r="E185" s="130"/>
      <c r="F185" s="27"/>
      <c r="G185" s="27"/>
      <c r="H185" s="35" t="s">
        <v>95</v>
      </c>
      <c r="I185" s="16" t="s">
        <v>56</v>
      </c>
      <c r="J185" s="27">
        <v>0.55000000000000004</v>
      </c>
      <c r="K185" s="26">
        <f>E184*J185</f>
        <v>7.15</v>
      </c>
      <c r="L185" s="38">
        <v>1.8</v>
      </c>
      <c r="M185" s="27">
        <f>J185*L185*1.1671758</f>
        <v>1.1555040420000002</v>
      </c>
      <c r="N185" s="27"/>
      <c r="O185" s="27"/>
      <c r="P185" s="104"/>
      <c r="Q185" s="27"/>
      <c r="R185" s="54"/>
      <c r="S185" s="54">
        <f t="shared" si="43"/>
        <v>0</v>
      </c>
      <c r="T185" s="57">
        <f t="shared" si="44"/>
        <v>0</v>
      </c>
      <c r="U185" s="58">
        <f t="shared" si="45"/>
        <v>0</v>
      </c>
      <c r="V185" s="61">
        <f t="shared" si="46"/>
        <v>0</v>
      </c>
      <c r="W185" s="61">
        <f t="shared" si="47"/>
        <v>0</v>
      </c>
      <c r="X185" s="61">
        <f t="shared" si="48"/>
        <v>0</v>
      </c>
      <c r="Y185" s="57">
        <f t="shared" si="49"/>
        <v>0</v>
      </c>
      <c r="Z185" s="57">
        <f t="shared" si="50"/>
        <v>0</v>
      </c>
    </row>
    <row r="186" spans="1:26" ht="25.5">
      <c r="A186" s="40">
        <v>3</v>
      </c>
      <c r="B186" s="44" t="s">
        <v>96</v>
      </c>
      <c r="C186" s="45" t="s">
        <v>97</v>
      </c>
      <c r="D186" s="51" t="s">
        <v>56</v>
      </c>
      <c r="E186" s="133">
        <v>18.2</v>
      </c>
      <c r="F186" s="36">
        <v>0.46</v>
      </c>
      <c r="G186" s="36">
        <v>0</v>
      </c>
      <c r="H186" s="35"/>
      <c r="I186" s="10"/>
      <c r="J186" s="36"/>
      <c r="K186" s="36">
        <f>E186*J186</f>
        <v>0</v>
      </c>
      <c r="L186" s="36"/>
      <c r="M186" s="33">
        <f>J186*L186*1.1671758</f>
        <v>0</v>
      </c>
      <c r="N186" s="33">
        <f>F186*1.62345</f>
        <v>0.74678700000000009</v>
      </c>
      <c r="O186" s="33">
        <f>G186*2.63656</f>
        <v>0</v>
      </c>
      <c r="P186" s="33">
        <f>SUM(M186:M186,N186,O186)</f>
        <v>0.74678700000000009</v>
      </c>
      <c r="Q186" s="33">
        <f>E186*P186</f>
        <v>13.591523400000002</v>
      </c>
      <c r="R186" s="54"/>
      <c r="S186" s="54">
        <f t="shared" si="43"/>
        <v>0.84610967100000012</v>
      </c>
      <c r="T186" s="57">
        <f t="shared" si="44"/>
        <v>0.93918173481000011</v>
      </c>
      <c r="U186" s="58">
        <f t="shared" si="45"/>
        <v>17.093107573542003</v>
      </c>
      <c r="V186" s="61">
        <f t="shared" si="46"/>
        <v>0.95608700603658014</v>
      </c>
      <c r="W186" s="61">
        <f t="shared" si="47"/>
        <v>0.96277961507883625</v>
      </c>
      <c r="X186" s="61">
        <f t="shared" si="48"/>
        <v>0.96422378450145452</v>
      </c>
      <c r="Y186" s="57">
        <f t="shared" si="49"/>
        <v>0.97868714126897638</v>
      </c>
      <c r="Z186" s="57">
        <f t="shared" si="50"/>
        <v>17.81210597109537</v>
      </c>
    </row>
    <row r="187" spans="1:26" ht="38.25">
      <c r="A187" s="14">
        <v>4</v>
      </c>
      <c r="B187" s="21" t="s">
        <v>98</v>
      </c>
      <c r="C187" s="15" t="s">
        <v>99</v>
      </c>
      <c r="D187" s="14" t="s">
        <v>100</v>
      </c>
      <c r="E187" s="122">
        <v>48</v>
      </c>
      <c r="F187" s="24">
        <v>0.53</v>
      </c>
      <c r="G187" s="27">
        <v>0.47</v>
      </c>
      <c r="H187" s="25" t="s">
        <v>212</v>
      </c>
      <c r="I187" s="16" t="s">
        <v>101</v>
      </c>
      <c r="J187" s="24">
        <v>1</v>
      </c>
      <c r="K187" s="27">
        <f>E187*J187</f>
        <v>48</v>
      </c>
      <c r="L187" s="24">
        <v>13</v>
      </c>
      <c r="M187" s="27">
        <f t="shared" ref="M187:M194" si="59">J187*L187*1.1671758</f>
        <v>15.173285400000001</v>
      </c>
      <c r="N187" s="27">
        <f>F187*1.62345</f>
        <v>0.86042850000000004</v>
      </c>
      <c r="O187" s="27">
        <f>G187*2.63656</f>
        <v>1.2391831999999998</v>
      </c>
      <c r="P187" s="27">
        <f>SUM(M187:M187,N187,O187)</f>
        <v>17.272897100000002</v>
      </c>
      <c r="Q187" s="27">
        <f>E187*P187</f>
        <v>829.09906080000007</v>
      </c>
      <c r="R187" s="54"/>
      <c r="S187" s="54">
        <f t="shared" si="43"/>
        <v>19.570192414300003</v>
      </c>
      <c r="T187" s="57">
        <f t="shared" si="44"/>
        <v>21.722913579873001</v>
      </c>
      <c r="U187" s="58">
        <f t="shared" si="45"/>
        <v>1042.6998518339042</v>
      </c>
      <c r="V187" s="61">
        <f t="shared" si="46"/>
        <v>22.113926024310715</v>
      </c>
      <c r="W187" s="61">
        <f t="shared" si="47"/>
        <v>22.268723506480889</v>
      </c>
      <c r="X187" s="61">
        <f t="shared" si="48"/>
        <v>22.30212659174061</v>
      </c>
      <c r="Y187" s="57">
        <f t="shared" si="49"/>
        <v>22.636658490616718</v>
      </c>
      <c r="Z187" s="57">
        <f t="shared" si="50"/>
        <v>1086.5596075496023</v>
      </c>
    </row>
    <row r="188" spans="1:26" ht="38.25">
      <c r="A188" s="14">
        <v>5</v>
      </c>
      <c r="B188" s="21" t="s">
        <v>102</v>
      </c>
      <c r="C188" s="15" t="s">
        <v>103</v>
      </c>
      <c r="D188" s="14" t="s">
        <v>100</v>
      </c>
      <c r="E188" s="122">
        <v>222</v>
      </c>
      <c r="F188" s="22">
        <v>0.55000000000000004</v>
      </c>
      <c r="G188" s="33">
        <v>0.51</v>
      </c>
      <c r="H188" s="25" t="s">
        <v>104</v>
      </c>
      <c r="I188" s="16" t="s">
        <v>101</v>
      </c>
      <c r="J188" s="24">
        <v>1</v>
      </c>
      <c r="K188" s="27">
        <f>E188*J188</f>
        <v>222</v>
      </c>
      <c r="L188" s="24">
        <v>14</v>
      </c>
      <c r="M188" s="27">
        <v>9</v>
      </c>
      <c r="N188" s="27">
        <f>F188*1.62345</f>
        <v>0.89289750000000012</v>
      </c>
      <c r="O188" s="27">
        <f>G188*2.63656</f>
        <v>1.3446456</v>
      </c>
      <c r="P188" s="27">
        <f>SUM(M188:M188,N188,O188)</f>
        <v>11.2375431</v>
      </c>
      <c r="Q188" s="27">
        <f>E188*P188</f>
        <v>2494.7345682</v>
      </c>
      <c r="R188" s="54"/>
      <c r="S188" s="54">
        <f t="shared" si="43"/>
        <v>12.7321363323</v>
      </c>
      <c r="T188" s="57">
        <f t="shared" si="44"/>
        <v>14.132671328853</v>
      </c>
      <c r="U188" s="58">
        <f t="shared" si="45"/>
        <v>3137.453035005366</v>
      </c>
      <c r="V188" s="61">
        <f t="shared" si="46"/>
        <v>14.387059412772354</v>
      </c>
      <c r="W188" s="61">
        <f t="shared" si="47"/>
        <v>14.487768828661761</v>
      </c>
      <c r="X188" s="61">
        <f t="shared" si="48"/>
        <v>14.509500481904753</v>
      </c>
      <c r="Y188" s="57">
        <f t="shared" si="49"/>
        <v>14.727142989133325</v>
      </c>
      <c r="Z188" s="57">
        <f t="shared" si="50"/>
        <v>3269.4257435875984</v>
      </c>
    </row>
    <row r="189" spans="1:26" ht="25.5">
      <c r="A189" s="14">
        <v>6</v>
      </c>
      <c r="B189" s="21" t="s">
        <v>105</v>
      </c>
      <c r="C189" s="15" t="s">
        <v>106</v>
      </c>
      <c r="D189" s="14" t="s">
        <v>67</v>
      </c>
      <c r="E189" s="134">
        <v>2.6</v>
      </c>
      <c r="F189" s="24">
        <v>28.1</v>
      </c>
      <c r="G189" s="27">
        <v>1.66</v>
      </c>
      <c r="H189" s="25" t="s">
        <v>107</v>
      </c>
      <c r="I189" s="16" t="s">
        <v>59</v>
      </c>
      <c r="J189" s="24">
        <v>0.3</v>
      </c>
      <c r="K189" s="27">
        <f>E189*J189</f>
        <v>0.78</v>
      </c>
      <c r="L189" s="38">
        <v>173.05600000000001</v>
      </c>
      <c r="M189" s="27">
        <f t="shared" si="59"/>
        <v>60.596032573440006</v>
      </c>
      <c r="N189" s="27">
        <f>F189*1.62345</f>
        <v>45.618945000000004</v>
      </c>
      <c r="O189" s="27">
        <f>G189*2.63656</f>
        <v>4.3766895999999997</v>
      </c>
      <c r="P189" s="27">
        <f>SUM(M189:M189,N189,O189)</f>
        <v>110.59166717344002</v>
      </c>
      <c r="Q189" s="27">
        <f>E189*P189</f>
        <v>287.53833465094402</v>
      </c>
      <c r="R189" s="54"/>
      <c r="S189" s="54">
        <f t="shared" si="43"/>
        <v>125.30035890750754</v>
      </c>
      <c r="T189" s="57">
        <f t="shared" si="44"/>
        <v>139.08339838733338</v>
      </c>
      <c r="U189" s="58">
        <f t="shared" si="45"/>
        <v>361.61683580706676</v>
      </c>
      <c r="V189" s="61">
        <f t="shared" si="46"/>
        <v>141.58689955830539</v>
      </c>
      <c r="W189" s="61">
        <f t="shared" si="47"/>
        <v>142.57800785521351</v>
      </c>
      <c r="X189" s="61">
        <f t="shared" si="48"/>
        <v>142.79187486699632</v>
      </c>
      <c r="Y189" s="57">
        <f t="shared" si="49"/>
        <v>144.93375299000127</v>
      </c>
      <c r="Z189" s="57">
        <f t="shared" si="50"/>
        <v>376.82775777400332</v>
      </c>
    </row>
    <row r="190" spans="1:26" ht="31.5" customHeight="1">
      <c r="A190" s="64">
        <v>7</v>
      </c>
      <c r="B190" s="70" t="s">
        <v>108</v>
      </c>
      <c r="C190" s="70" t="s">
        <v>109</v>
      </c>
      <c r="D190" s="135" t="s">
        <v>110</v>
      </c>
      <c r="E190" s="136">
        <v>3.7</v>
      </c>
      <c r="F190" s="65">
        <v>4.9800000000000004</v>
      </c>
      <c r="G190" s="65">
        <v>0.76</v>
      </c>
      <c r="H190" s="47" t="s">
        <v>111</v>
      </c>
      <c r="I190" s="48" t="s">
        <v>112</v>
      </c>
      <c r="J190" s="36">
        <v>1.02</v>
      </c>
      <c r="K190" s="36">
        <f>E190*J190</f>
        <v>3.7740000000000005</v>
      </c>
      <c r="L190" s="36">
        <v>24.707999999999998</v>
      </c>
      <c r="M190" s="33">
        <f t="shared" si="59"/>
        <v>29.415351259728002</v>
      </c>
      <c r="N190" s="65">
        <f>F190*1.62345</f>
        <v>8.0847810000000013</v>
      </c>
      <c r="O190" s="65">
        <f>G190*2.63656</f>
        <v>2.0037856000000001</v>
      </c>
      <c r="P190" s="107">
        <f>SUM(M190:M193,N190,O190)</f>
        <v>61.559005301439527</v>
      </c>
      <c r="Q190" s="67">
        <f>E190*P190</f>
        <v>227.76831961532625</v>
      </c>
      <c r="R190" s="54"/>
      <c r="S190" s="54">
        <f t="shared" si="43"/>
        <v>69.746353006530981</v>
      </c>
      <c r="T190" s="57">
        <f t="shared" si="44"/>
        <v>77.418451837249393</v>
      </c>
      <c r="U190" s="58">
        <f t="shared" si="45"/>
        <v>286.44827179782277</v>
      </c>
      <c r="V190" s="61">
        <f t="shared" si="46"/>
        <v>78.811983970319886</v>
      </c>
      <c r="W190" s="61">
        <f t="shared" si="47"/>
        <v>79.363667858112123</v>
      </c>
      <c r="X190" s="61">
        <f t="shared" si="48"/>
        <v>79.482713359899293</v>
      </c>
      <c r="Y190" s="57">
        <f t="shared" si="49"/>
        <v>80.674954060297779</v>
      </c>
      <c r="Z190" s="57">
        <f t="shared" si="50"/>
        <v>298.49733002310182</v>
      </c>
    </row>
    <row r="191" spans="1:26" ht="33" hidden="1" customHeight="1">
      <c r="A191" s="69"/>
      <c r="B191" s="71"/>
      <c r="C191" s="71"/>
      <c r="D191" s="137"/>
      <c r="E191" s="138"/>
      <c r="F191" s="66"/>
      <c r="G191" s="66"/>
      <c r="H191" s="47" t="s">
        <v>113</v>
      </c>
      <c r="I191" s="48" t="s">
        <v>114</v>
      </c>
      <c r="J191" s="36">
        <v>2.64</v>
      </c>
      <c r="K191" s="36">
        <f>E190*J191</f>
        <v>9.7680000000000007</v>
      </c>
      <c r="L191" s="36">
        <v>3.5</v>
      </c>
      <c r="M191" s="33">
        <f t="shared" si="59"/>
        <v>10.784704392000002</v>
      </c>
      <c r="N191" s="66"/>
      <c r="O191" s="66"/>
      <c r="P191" s="108"/>
      <c r="Q191" s="68"/>
      <c r="R191" s="54"/>
      <c r="S191" s="54">
        <f t="shared" si="43"/>
        <v>0</v>
      </c>
      <c r="T191" s="57">
        <f t="shared" si="44"/>
        <v>0</v>
      </c>
      <c r="U191" s="58">
        <f t="shared" si="45"/>
        <v>0</v>
      </c>
      <c r="V191" s="61">
        <f t="shared" si="46"/>
        <v>0</v>
      </c>
      <c r="W191" s="61">
        <f t="shared" si="47"/>
        <v>0</v>
      </c>
      <c r="X191" s="61">
        <f t="shared" si="48"/>
        <v>0</v>
      </c>
      <c r="Y191" s="57">
        <f t="shared" si="49"/>
        <v>0</v>
      </c>
      <c r="Z191" s="57">
        <f t="shared" si="50"/>
        <v>0</v>
      </c>
    </row>
    <row r="192" spans="1:26" ht="33" hidden="1" customHeight="1">
      <c r="A192" s="69"/>
      <c r="B192" s="71"/>
      <c r="C192" s="71"/>
      <c r="D192" s="137"/>
      <c r="E192" s="138"/>
      <c r="F192" s="66"/>
      <c r="G192" s="66"/>
      <c r="H192" s="47" t="s">
        <v>115</v>
      </c>
      <c r="I192" s="48" t="s">
        <v>110</v>
      </c>
      <c r="J192" s="36">
        <v>6.4799999999999996E-2</v>
      </c>
      <c r="K192" s="36">
        <f>E190*J192</f>
        <v>0.23976</v>
      </c>
      <c r="L192" s="36">
        <v>127.77800000000001</v>
      </c>
      <c r="M192" s="33">
        <f t="shared" si="59"/>
        <v>9.6642324313315218</v>
      </c>
      <c r="N192" s="66"/>
      <c r="O192" s="66"/>
      <c r="P192" s="108"/>
      <c r="Q192" s="68"/>
      <c r="R192" s="54"/>
      <c r="S192" s="54">
        <f t="shared" si="43"/>
        <v>0</v>
      </c>
      <c r="T192" s="57">
        <f t="shared" si="44"/>
        <v>0</v>
      </c>
      <c r="U192" s="58">
        <f t="shared" si="45"/>
        <v>0</v>
      </c>
      <c r="V192" s="61">
        <f t="shared" si="46"/>
        <v>0</v>
      </c>
      <c r="W192" s="61">
        <f t="shared" si="47"/>
        <v>0</v>
      </c>
      <c r="X192" s="61">
        <f t="shared" si="48"/>
        <v>0</v>
      </c>
      <c r="Y192" s="57">
        <f t="shared" si="49"/>
        <v>0</v>
      </c>
      <c r="Z192" s="57">
        <f t="shared" si="50"/>
        <v>0</v>
      </c>
    </row>
    <row r="193" spans="1:26" hidden="1">
      <c r="A193" s="69"/>
      <c r="B193" s="71"/>
      <c r="C193" s="71"/>
      <c r="D193" s="137"/>
      <c r="E193" s="138"/>
      <c r="F193" s="66"/>
      <c r="G193" s="66"/>
      <c r="H193" s="47" t="s">
        <v>116</v>
      </c>
      <c r="I193" s="48" t="s">
        <v>117</v>
      </c>
      <c r="J193" s="36">
        <v>3.3</v>
      </c>
      <c r="K193" s="36">
        <f>E190*J193</f>
        <v>12.209999999999999</v>
      </c>
      <c r="L193" s="36">
        <v>0.41699999999999998</v>
      </c>
      <c r="M193" s="33">
        <f t="shared" si="59"/>
        <v>1.6061506183800001</v>
      </c>
      <c r="N193" s="66"/>
      <c r="O193" s="66"/>
      <c r="P193" s="109"/>
      <c r="Q193" s="68"/>
      <c r="R193" s="54"/>
      <c r="S193" s="54">
        <f t="shared" si="43"/>
        <v>0</v>
      </c>
      <c r="T193" s="57">
        <f t="shared" si="44"/>
        <v>0</v>
      </c>
      <c r="U193" s="58">
        <f t="shared" si="45"/>
        <v>0</v>
      </c>
      <c r="V193" s="61">
        <f t="shared" si="46"/>
        <v>0</v>
      </c>
      <c r="W193" s="61">
        <f t="shared" si="47"/>
        <v>0</v>
      </c>
      <c r="X193" s="61">
        <f t="shared" si="48"/>
        <v>0</v>
      </c>
      <c r="Y193" s="57">
        <f t="shared" si="49"/>
        <v>0</v>
      </c>
      <c r="Z193" s="57">
        <f t="shared" si="50"/>
        <v>0</v>
      </c>
    </row>
    <row r="194" spans="1:26" ht="25.5">
      <c r="A194" s="14">
        <v>8</v>
      </c>
      <c r="B194" s="21" t="s">
        <v>118</v>
      </c>
      <c r="C194" s="15" t="s">
        <v>119</v>
      </c>
      <c r="D194" s="14" t="s">
        <v>67</v>
      </c>
      <c r="E194" s="134">
        <f>E190*1.6/100</f>
        <v>5.920000000000001E-2</v>
      </c>
      <c r="F194" s="24">
        <v>20.09</v>
      </c>
      <c r="G194" s="27">
        <v>3.75</v>
      </c>
      <c r="H194" s="25" t="s">
        <v>107</v>
      </c>
      <c r="I194" s="16" t="s">
        <v>59</v>
      </c>
      <c r="J194" s="36">
        <v>0.28999999999999998</v>
      </c>
      <c r="K194" s="27">
        <f>E194*J194</f>
        <v>1.7168000000000003E-2</v>
      </c>
      <c r="L194" s="38">
        <v>173.05600000000001</v>
      </c>
      <c r="M194" s="27">
        <f t="shared" si="59"/>
        <v>58.576164820992005</v>
      </c>
      <c r="N194" s="27">
        <f>F194*1.62345</f>
        <v>32.6151105</v>
      </c>
      <c r="O194" s="27">
        <f>G194*2.63656</f>
        <v>9.8870999999999984</v>
      </c>
      <c r="P194" s="27">
        <f>SUM(M194:M194,N194,O194)</f>
        <v>101.07837532099201</v>
      </c>
      <c r="Q194" s="27">
        <f>E194*P194</f>
        <v>5.9838398190027275</v>
      </c>
      <c r="R194" s="54"/>
      <c r="S194" s="54">
        <f t="shared" si="43"/>
        <v>114.52179923868394</v>
      </c>
      <c r="T194" s="57">
        <f t="shared" si="44"/>
        <v>127.11919715493917</v>
      </c>
      <c r="U194" s="58">
        <f t="shared" si="45"/>
        <v>7.5254564715723999</v>
      </c>
      <c r="V194" s="61">
        <f t="shared" si="46"/>
        <v>129.40734270372809</v>
      </c>
      <c r="W194" s="61">
        <f t="shared" si="47"/>
        <v>130.31319410265419</v>
      </c>
      <c r="X194" s="61">
        <f t="shared" si="48"/>
        <v>130.50866389380818</v>
      </c>
      <c r="Y194" s="57">
        <f t="shared" si="49"/>
        <v>132.4662938522153</v>
      </c>
      <c r="Z194" s="57">
        <f t="shared" si="50"/>
        <v>7.8420045960511473</v>
      </c>
    </row>
    <row r="195" spans="1:26" ht="31.5" customHeight="1">
      <c r="A195" s="193" t="s">
        <v>132</v>
      </c>
      <c r="B195" s="194"/>
      <c r="C195" s="195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54"/>
      <c r="S195" s="54">
        <f t="shared" si="43"/>
        <v>0</v>
      </c>
      <c r="T195" s="57">
        <f t="shared" si="44"/>
        <v>0</v>
      </c>
      <c r="U195" s="58">
        <f t="shared" si="45"/>
        <v>0</v>
      </c>
      <c r="V195" s="61">
        <f t="shared" si="46"/>
        <v>0</v>
      </c>
      <c r="W195" s="61">
        <f t="shared" si="47"/>
        <v>0</v>
      </c>
      <c r="X195" s="61">
        <f t="shared" si="48"/>
        <v>0</v>
      </c>
      <c r="Y195" s="57">
        <f t="shared" si="49"/>
        <v>0</v>
      </c>
      <c r="Z195" s="57">
        <f t="shared" si="50"/>
        <v>0</v>
      </c>
    </row>
    <row r="196" spans="1:26" ht="15" customHeight="1">
      <c r="A196" s="193" t="s">
        <v>133</v>
      </c>
      <c r="B196" s="194"/>
      <c r="C196" s="195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54"/>
      <c r="S196" s="54">
        <f t="shared" si="43"/>
        <v>0</v>
      </c>
      <c r="T196" s="57">
        <f t="shared" si="44"/>
        <v>0</v>
      </c>
      <c r="U196" s="58">
        <f t="shared" si="45"/>
        <v>0</v>
      </c>
      <c r="V196" s="61">
        <f t="shared" si="46"/>
        <v>0</v>
      </c>
      <c r="W196" s="61">
        <f t="shared" si="47"/>
        <v>0</v>
      </c>
      <c r="X196" s="61">
        <f t="shared" si="48"/>
        <v>0</v>
      </c>
      <c r="Y196" s="57">
        <f t="shared" si="49"/>
        <v>0</v>
      </c>
      <c r="Z196" s="57">
        <f t="shared" si="50"/>
        <v>0</v>
      </c>
    </row>
    <row r="197" spans="1:26">
      <c r="A197" s="14"/>
      <c r="B197" s="14"/>
      <c r="C197" s="182" t="s">
        <v>50</v>
      </c>
      <c r="D197" s="78"/>
      <c r="E197" s="88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54"/>
      <c r="S197" s="54">
        <f t="shared" si="43"/>
        <v>0</v>
      </c>
      <c r="T197" s="57">
        <f t="shared" si="44"/>
        <v>0</v>
      </c>
      <c r="U197" s="58">
        <f t="shared" si="45"/>
        <v>0</v>
      </c>
      <c r="V197" s="61">
        <f t="shared" si="46"/>
        <v>0</v>
      </c>
      <c r="W197" s="61">
        <f t="shared" si="47"/>
        <v>0</v>
      </c>
      <c r="X197" s="61">
        <f t="shared" si="48"/>
        <v>0</v>
      </c>
      <c r="Y197" s="57">
        <f t="shared" si="49"/>
        <v>0</v>
      </c>
      <c r="Z197" s="57">
        <f t="shared" si="50"/>
        <v>0</v>
      </c>
    </row>
    <row r="198" spans="1:26" ht="25.5">
      <c r="A198" s="14">
        <v>1</v>
      </c>
      <c r="B198" s="21" t="s">
        <v>217</v>
      </c>
      <c r="C198" s="15" t="s">
        <v>218</v>
      </c>
      <c r="D198" s="14" t="s">
        <v>53</v>
      </c>
      <c r="E198" s="122">
        <v>0.3</v>
      </c>
      <c r="F198" s="27">
        <v>0</v>
      </c>
      <c r="G198" s="27">
        <v>6.29</v>
      </c>
      <c r="H198" s="25"/>
      <c r="I198" s="16"/>
      <c r="J198" s="26"/>
      <c r="K198" s="26">
        <f t="shared" ref="K198:K203" si="60">E198*J198</f>
        <v>0</v>
      </c>
      <c r="L198" s="27"/>
      <c r="M198" s="27">
        <f t="shared" ref="M198:M203" si="61">J198*L198*1.1671758</f>
        <v>0</v>
      </c>
      <c r="N198" s="27">
        <f t="shared" ref="N198:N203" si="62">F198*1.62345</f>
        <v>0</v>
      </c>
      <c r="O198" s="27">
        <f t="shared" ref="O198:O203" si="63">G198*2.63656</f>
        <v>16.583962399999997</v>
      </c>
      <c r="P198" s="27">
        <f t="shared" ref="P198:P203" si="64">SUM(M198:M198,N198,O198)</f>
        <v>16.583962399999997</v>
      </c>
      <c r="Q198" s="27">
        <f t="shared" ref="Q198:Q203" si="65">E198*P198</f>
        <v>4.9751887199999993</v>
      </c>
      <c r="R198" s="54"/>
      <c r="S198" s="54">
        <f t="shared" si="43"/>
        <v>18.789629399199995</v>
      </c>
      <c r="T198" s="57">
        <f t="shared" si="44"/>
        <v>20.856488633111994</v>
      </c>
      <c r="U198" s="58">
        <f t="shared" si="45"/>
        <v>6.2569465899335981</v>
      </c>
      <c r="V198" s="61">
        <f t="shared" si="46"/>
        <v>21.231905428508011</v>
      </c>
      <c r="W198" s="61">
        <f t="shared" si="47"/>
        <v>21.380528766507567</v>
      </c>
      <c r="X198" s="61">
        <f t="shared" si="48"/>
        <v>21.412599559657327</v>
      </c>
      <c r="Y198" s="57">
        <f t="shared" si="49"/>
        <v>21.733788553052186</v>
      </c>
      <c r="Z198" s="57">
        <f t="shared" si="50"/>
        <v>6.5201365659156556</v>
      </c>
    </row>
    <row r="199" spans="1:26" ht="39.75">
      <c r="A199" s="14">
        <v>2</v>
      </c>
      <c r="B199" s="49" t="s">
        <v>51</v>
      </c>
      <c r="C199" s="50" t="s">
        <v>52</v>
      </c>
      <c r="D199" s="122" t="s">
        <v>53</v>
      </c>
      <c r="E199" s="122">
        <v>0.6</v>
      </c>
      <c r="F199" s="22">
        <v>0.75800000000000001</v>
      </c>
      <c r="G199" s="22">
        <v>20</v>
      </c>
      <c r="H199" s="22"/>
      <c r="I199" s="22"/>
      <c r="J199" s="22"/>
      <c r="K199" s="22">
        <f t="shared" si="60"/>
        <v>0</v>
      </c>
      <c r="L199" s="22"/>
      <c r="M199" s="22">
        <f t="shared" si="61"/>
        <v>0</v>
      </c>
      <c r="N199" s="22">
        <f t="shared" si="62"/>
        <v>1.2305751</v>
      </c>
      <c r="O199" s="22">
        <f t="shared" si="63"/>
        <v>52.731199999999994</v>
      </c>
      <c r="P199" s="22">
        <f t="shared" si="64"/>
        <v>53.961775099999997</v>
      </c>
      <c r="Q199" s="22">
        <f t="shared" si="65"/>
        <v>32.37706506</v>
      </c>
      <c r="R199" s="54"/>
      <c r="S199" s="54">
        <f t="shared" si="43"/>
        <v>61.138691188299994</v>
      </c>
      <c r="T199" s="57">
        <f t="shared" si="44"/>
        <v>67.863947219012999</v>
      </c>
      <c r="U199" s="58">
        <f t="shared" si="45"/>
        <v>40.718368331407795</v>
      </c>
      <c r="V199" s="61">
        <f t="shared" si="46"/>
        <v>69.085498268955234</v>
      </c>
      <c r="W199" s="61">
        <f t="shared" si="47"/>
        <v>69.569096756837922</v>
      </c>
      <c r="X199" s="61">
        <f t="shared" si="48"/>
        <v>69.673450401973184</v>
      </c>
      <c r="Y199" s="57">
        <f t="shared" si="49"/>
        <v>70.71855215800278</v>
      </c>
      <c r="Z199" s="57">
        <f t="shared" si="50"/>
        <v>42.431131294801666</v>
      </c>
    </row>
    <row r="200" spans="1:26" ht="25.5">
      <c r="A200" s="14">
        <v>3</v>
      </c>
      <c r="B200" s="99" t="s">
        <v>240</v>
      </c>
      <c r="C200" s="45" t="s">
        <v>239</v>
      </c>
      <c r="D200" s="51" t="s">
        <v>77</v>
      </c>
      <c r="E200" s="123">
        <f>E208*30%</f>
        <v>1.47</v>
      </c>
      <c r="F200" s="33">
        <v>3.31</v>
      </c>
      <c r="G200" s="33">
        <v>0</v>
      </c>
      <c r="H200" s="35"/>
      <c r="I200" s="10"/>
      <c r="J200" s="37"/>
      <c r="K200" s="37">
        <f t="shared" si="60"/>
        <v>0</v>
      </c>
      <c r="L200" s="33"/>
      <c r="M200" s="33">
        <f t="shared" si="61"/>
        <v>0</v>
      </c>
      <c r="N200" s="33">
        <f t="shared" si="62"/>
        <v>5.3736195000000002</v>
      </c>
      <c r="O200" s="33">
        <f t="shared" si="63"/>
        <v>0</v>
      </c>
      <c r="P200" s="33">
        <f t="shared" si="64"/>
        <v>5.3736195000000002</v>
      </c>
      <c r="Q200" s="33">
        <f t="shared" si="65"/>
        <v>7.8992206650000005</v>
      </c>
      <c r="R200" s="54"/>
      <c r="S200" s="54">
        <f t="shared" si="43"/>
        <v>6.0883108935000001</v>
      </c>
      <c r="T200" s="57">
        <f t="shared" si="44"/>
        <v>6.758025091785</v>
      </c>
      <c r="U200" s="58">
        <f t="shared" si="45"/>
        <v>9.934296884923949</v>
      </c>
      <c r="V200" s="61">
        <f t="shared" si="46"/>
        <v>6.8796695434371298</v>
      </c>
      <c r="W200" s="61">
        <f t="shared" si="47"/>
        <v>6.9278272302411894</v>
      </c>
      <c r="X200" s="61">
        <f t="shared" si="48"/>
        <v>6.9382189710865516</v>
      </c>
      <c r="Y200" s="57">
        <f t="shared" si="49"/>
        <v>7.0422922556528498</v>
      </c>
      <c r="Z200" s="57">
        <f t="shared" si="50"/>
        <v>10.352169615809689</v>
      </c>
    </row>
    <row r="201" spans="1:26" ht="25.5">
      <c r="A201" s="14">
        <v>4</v>
      </c>
      <c r="B201" s="21" t="s">
        <v>54</v>
      </c>
      <c r="C201" s="15" t="s">
        <v>55</v>
      </c>
      <c r="D201" s="14" t="s">
        <v>56</v>
      </c>
      <c r="E201" s="122">
        <v>10</v>
      </c>
      <c r="F201" s="27">
        <v>2.0499999999999998</v>
      </c>
      <c r="G201" s="24">
        <v>0</v>
      </c>
      <c r="H201" s="25"/>
      <c r="I201" s="16"/>
      <c r="J201" s="26"/>
      <c r="K201" s="26">
        <f t="shared" si="60"/>
        <v>0</v>
      </c>
      <c r="L201" s="27"/>
      <c r="M201" s="27">
        <f t="shared" si="61"/>
        <v>0</v>
      </c>
      <c r="N201" s="27">
        <f t="shared" si="62"/>
        <v>3.3280724999999998</v>
      </c>
      <c r="O201" s="27">
        <f t="shared" si="63"/>
        <v>0</v>
      </c>
      <c r="P201" s="27">
        <f t="shared" si="64"/>
        <v>3.3280724999999998</v>
      </c>
      <c r="Q201" s="27">
        <f t="shared" si="65"/>
        <v>33.280724999999997</v>
      </c>
      <c r="R201" s="54"/>
      <c r="S201" s="54">
        <f t="shared" si="43"/>
        <v>3.7707061424999999</v>
      </c>
      <c r="T201" s="57">
        <f t="shared" si="44"/>
        <v>4.1854838181750003</v>
      </c>
      <c r="U201" s="58">
        <f t="shared" si="45"/>
        <v>41.854838181750004</v>
      </c>
      <c r="V201" s="61">
        <f t="shared" si="46"/>
        <v>4.2608225269021505</v>
      </c>
      <c r="W201" s="61">
        <f t="shared" si="47"/>
        <v>4.2906482845904659</v>
      </c>
      <c r="X201" s="61">
        <f t="shared" si="48"/>
        <v>4.2970842570173513</v>
      </c>
      <c r="Y201" s="57">
        <f t="shared" si="49"/>
        <v>4.3615405208726115</v>
      </c>
      <c r="Z201" s="57">
        <f t="shared" si="50"/>
        <v>43.615405208726116</v>
      </c>
    </row>
    <row r="202" spans="1:26" ht="27">
      <c r="A202" s="14">
        <v>5</v>
      </c>
      <c r="B202" s="21" t="s">
        <v>236</v>
      </c>
      <c r="C202" s="15" t="s">
        <v>237</v>
      </c>
      <c r="D202" s="14" t="s">
        <v>238</v>
      </c>
      <c r="E202" s="124">
        <v>0.03</v>
      </c>
      <c r="F202" s="27">
        <v>10.199999999999999</v>
      </c>
      <c r="G202" s="24">
        <v>210.8</v>
      </c>
      <c r="H202" s="25"/>
      <c r="I202" s="16"/>
      <c r="J202" s="26"/>
      <c r="K202" s="26">
        <f t="shared" si="60"/>
        <v>0</v>
      </c>
      <c r="L202" s="27"/>
      <c r="M202" s="27">
        <f t="shared" si="61"/>
        <v>0</v>
      </c>
      <c r="N202" s="27">
        <f t="shared" si="62"/>
        <v>16.559190000000001</v>
      </c>
      <c r="O202" s="27">
        <f t="shared" si="63"/>
        <v>555.78684799999996</v>
      </c>
      <c r="P202" s="27">
        <f t="shared" si="64"/>
        <v>572.34603799999991</v>
      </c>
      <c r="Q202" s="27">
        <f t="shared" si="65"/>
        <v>17.170381139999996</v>
      </c>
      <c r="R202" s="54"/>
      <c r="S202" s="54">
        <f t="shared" si="43"/>
        <v>648.46806105399992</v>
      </c>
      <c r="T202" s="57">
        <f t="shared" si="44"/>
        <v>719.79954776993986</v>
      </c>
      <c r="U202" s="58">
        <f t="shared" si="45"/>
        <v>21.593986433098195</v>
      </c>
      <c r="V202" s="61">
        <f t="shared" si="46"/>
        <v>732.75593962979883</v>
      </c>
      <c r="W202" s="61">
        <f t="shared" si="47"/>
        <v>737.88523120720743</v>
      </c>
      <c r="X202" s="61">
        <f t="shared" si="48"/>
        <v>738.99205905401823</v>
      </c>
      <c r="Y202" s="57">
        <f t="shared" si="49"/>
        <v>750.07693993982855</v>
      </c>
      <c r="Z202" s="57">
        <f t="shared" si="50"/>
        <v>22.502308198194857</v>
      </c>
    </row>
    <row r="203" spans="1:26" ht="25.5">
      <c r="A203" s="14">
        <v>6</v>
      </c>
      <c r="B203" s="21" t="s">
        <v>57</v>
      </c>
      <c r="C203" s="15" t="s">
        <v>134</v>
      </c>
      <c r="D203" s="14" t="s">
        <v>59</v>
      </c>
      <c r="E203" s="122">
        <v>144</v>
      </c>
      <c r="F203" s="27">
        <v>0</v>
      </c>
      <c r="G203" s="27">
        <v>0.2</v>
      </c>
      <c r="H203" s="25"/>
      <c r="I203" s="16"/>
      <c r="J203" s="26"/>
      <c r="K203" s="26">
        <f t="shared" si="60"/>
        <v>0</v>
      </c>
      <c r="L203" s="27"/>
      <c r="M203" s="27">
        <f t="shared" si="61"/>
        <v>0</v>
      </c>
      <c r="N203" s="27">
        <f t="shared" si="62"/>
        <v>0</v>
      </c>
      <c r="O203" s="27">
        <f t="shared" si="63"/>
        <v>0.527312</v>
      </c>
      <c r="P203" s="27">
        <f t="shared" si="64"/>
        <v>0.527312</v>
      </c>
      <c r="Q203" s="27">
        <f t="shared" si="65"/>
        <v>75.932928000000004</v>
      </c>
      <c r="R203" s="54"/>
      <c r="S203" s="54">
        <f t="shared" si="43"/>
        <v>0.59744449600000005</v>
      </c>
      <c r="T203" s="57">
        <f t="shared" si="44"/>
        <v>0.66316339056000007</v>
      </c>
      <c r="U203" s="58">
        <f t="shared" si="45"/>
        <v>95.495528240640013</v>
      </c>
      <c r="V203" s="61">
        <f t="shared" si="46"/>
        <v>0.67510033159008009</v>
      </c>
      <c r="W203" s="61">
        <f t="shared" si="47"/>
        <v>0.67982603391121066</v>
      </c>
      <c r="X203" s="61">
        <f t="shared" si="48"/>
        <v>0.68084577296207749</v>
      </c>
      <c r="Y203" s="57">
        <f t="shared" si="49"/>
        <v>0.69105845955650869</v>
      </c>
      <c r="Z203" s="57">
        <f t="shared" si="50"/>
        <v>99.512418176137245</v>
      </c>
    </row>
    <row r="204" spans="1:26">
      <c r="A204" s="14"/>
      <c r="B204" s="28"/>
      <c r="C204" s="28" t="s">
        <v>60</v>
      </c>
      <c r="D204" s="34"/>
      <c r="E204" s="125"/>
      <c r="F204" s="30"/>
      <c r="G204" s="30"/>
      <c r="H204" s="31"/>
      <c r="I204" s="29"/>
      <c r="J204" s="30"/>
      <c r="K204" s="32"/>
      <c r="L204" s="32"/>
      <c r="M204" s="33"/>
      <c r="N204" s="32"/>
      <c r="O204" s="32"/>
      <c r="P204" s="32"/>
      <c r="Q204" s="11">
        <f>SUM(Q198:Q203)</f>
        <v>171.635508585</v>
      </c>
      <c r="R204" s="54"/>
      <c r="S204" s="54">
        <f t="shared" ref="S204:S267" si="66">P204+P204*13.3%</f>
        <v>0</v>
      </c>
      <c r="T204" s="57">
        <f t="shared" ref="T204:T267" si="67">S204+S204*11%</f>
        <v>0</v>
      </c>
      <c r="U204" s="58">
        <f t="shared" ref="U204:U267" si="68">T204*E204</f>
        <v>0</v>
      </c>
      <c r="V204" s="61">
        <f t="shared" ref="V204:V267" si="69">T204+T204*1.8%</f>
        <v>0</v>
      </c>
      <c r="W204" s="61">
        <f t="shared" ref="W204:W267" si="70">V204+V204*0.7%</f>
        <v>0</v>
      </c>
      <c r="X204" s="61">
        <f t="shared" ref="X204:X267" si="71">W204+W204*0.15%</f>
        <v>0</v>
      </c>
      <c r="Y204" s="57">
        <f t="shared" ref="Y204:Y267" si="72">X204+X204*1.5%</f>
        <v>0</v>
      </c>
      <c r="Z204" s="57">
        <f t="shared" ref="Z204:Z267" si="73">Y204*E204</f>
        <v>0</v>
      </c>
    </row>
    <row r="205" spans="1:26">
      <c r="A205" s="34"/>
      <c r="B205" s="21"/>
      <c r="C205" s="182" t="s">
        <v>61</v>
      </c>
      <c r="D205" s="78"/>
      <c r="E205" s="78"/>
      <c r="F205" s="24"/>
      <c r="G205" s="24"/>
      <c r="H205" s="25"/>
      <c r="I205" s="16"/>
      <c r="J205" s="26"/>
      <c r="K205" s="26"/>
      <c r="L205" s="27"/>
      <c r="M205" s="27"/>
      <c r="N205" s="27"/>
      <c r="O205" s="27"/>
      <c r="P205" s="27"/>
      <c r="Q205" s="27"/>
      <c r="R205" s="54"/>
      <c r="S205" s="54">
        <f t="shared" si="66"/>
        <v>0</v>
      </c>
      <c r="T205" s="57">
        <f t="shared" si="67"/>
        <v>0</v>
      </c>
      <c r="U205" s="58">
        <f t="shared" si="68"/>
        <v>0</v>
      </c>
      <c r="V205" s="61">
        <f t="shared" si="69"/>
        <v>0</v>
      </c>
      <c r="W205" s="61">
        <f t="shared" si="70"/>
        <v>0</v>
      </c>
      <c r="X205" s="61">
        <f t="shared" si="71"/>
        <v>0</v>
      </c>
      <c r="Y205" s="57">
        <f t="shared" si="72"/>
        <v>0</v>
      </c>
      <c r="Z205" s="57">
        <f t="shared" si="73"/>
        <v>0</v>
      </c>
    </row>
    <row r="206" spans="1:26" ht="25.5">
      <c r="A206" s="84">
        <v>1</v>
      </c>
      <c r="B206" s="44" t="s">
        <v>62</v>
      </c>
      <c r="C206" s="45" t="s">
        <v>231</v>
      </c>
      <c r="D206" s="51" t="s">
        <v>63</v>
      </c>
      <c r="E206" s="123">
        <v>5.6</v>
      </c>
      <c r="F206" s="33">
        <v>2.3199999999999998</v>
      </c>
      <c r="G206" s="33">
        <v>5.75</v>
      </c>
      <c r="H206" s="35" t="s">
        <v>64</v>
      </c>
      <c r="I206" s="10" t="s">
        <v>56</v>
      </c>
      <c r="J206" s="33">
        <v>12.41</v>
      </c>
      <c r="K206" s="22">
        <v>1.5</v>
      </c>
      <c r="L206" s="36">
        <v>1.8</v>
      </c>
      <c r="M206" s="33">
        <f t="shared" ref="M206:M213" si="74">J206*L206*1.1671758</f>
        <v>26.072373020400004</v>
      </c>
      <c r="N206" s="33">
        <f>F206*1.62345</f>
        <v>3.7664040000000001</v>
      </c>
      <c r="O206" s="33">
        <f>G206*2.63656</f>
        <v>15.160219999999999</v>
      </c>
      <c r="P206" s="105">
        <f>SUM(M206:M207,N206,O206)</f>
        <v>45.160067280800007</v>
      </c>
      <c r="Q206" s="33">
        <f>E206*P206</f>
        <v>252.89637677248001</v>
      </c>
      <c r="R206" s="54"/>
      <c r="S206" s="54">
        <f t="shared" si="66"/>
        <v>51.166356229146409</v>
      </c>
      <c r="T206" s="57">
        <f t="shared" si="67"/>
        <v>56.794655414352512</v>
      </c>
      <c r="U206" s="58">
        <f t="shared" si="68"/>
        <v>318.05007032037406</v>
      </c>
      <c r="V206" s="61">
        <f t="shared" si="69"/>
        <v>57.816959211810854</v>
      </c>
      <c r="W206" s="61">
        <f t="shared" si="70"/>
        <v>58.22167792629353</v>
      </c>
      <c r="X206" s="61">
        <f t="shared" si="71"/>
        <v>58.30901044318297</v>
      </c>
      <c r="Y206" s="57">
        <f t="shared" si="72"/>
        <v>59.183645599830712</v>
      </c>
      <c r="Z206" s="57">
        <f t="shared" si="73"/>
        <v>331.42841535905194</v>
      </c>
    </row>
    <row r="207" spans="1:26" ht="14.25" hidden="1" customHeight="1">
      <c r="A207" s="85"/>
      <c r="B207" s="44"/>
      <c r="C207" s="45"/>
      <c r="D207" s="51"/>
      <c r="E207" s="123"/>
      <c r="F207" s="33"/>
      <c r="G207" s="33"/>
      <c r="H207" s="35" t="s">
        <v>65</v>
      </c>
      <c r="I207" s="10" t="s">
        <v>56</v>
      </c>
      <c r="J207" s="22">
        <v>0.92</v>
      </c>
      <c r="K207" s="37">
        <f>E206*J207</f>
        <v>5.1520000000000001</v>
      </c>
      <c r="L207" s="36">
        <v>0.15</v>
      </c>
      <c r="M207" s="33">
        <f t="shared" si="74"/>
        <v>0.16107026040000003</v>
      </c>
      <c r="N207" s="33"/>
      <c r="O207" s="33"/>
      <c r="P207" s="106"/>
      <c r="Q207" s="33"/>
      <c r="R207" s="54"/>
      <c r="S207" s="54">
        <f t="shared" si="66"/>
        <v>0</v>
      </c>
      <c r="T207" s="57">
        <f t="shared" si="67"/>
        <v>0</v>
      </c>
      <c r="U207" s="58">
        <f t="shared" si="68"/>
        <v>0</v>
      </c>
      <c r="V207" s="61">
        <f t="shared" si="69"/>
        <v>0</v>
      </c>
      <c r="W207" s="61">
        <f t="shared" si="70"/>
        <v>0</v>
      </c>
      <c r="X207" s="61">
        <f t="shared" si="71"/>
        <v>0</v>
      </c>
      <c r="Y207" s="57">
        <f t="shared" si="72"/>
        <v>0</v>
      </c>
      <c r="Z207" s="57">
        <f t="shared" si="73"/>
        <v>0</v>
      </c>
    </row>
    <row r="208" spans="1:26" ht="14.25" customHeight="1">
      <c r="A208" s="69">
        <v>2</v>
      </c>
      <c r="B208" s="86" t="s">
        <v>66</v>
      </c>
      <c r="C208" s="82" t="s">
        <v>225</v>
      </c>
      <c r="D208" s="64" t="s">
        <v>67</v>
      </c>
      <c r="E208" s="126">
        <v>4.9000000000000004</v>
      </c>
      <c r="F208" s="72">
        <v>1.74</v>
      </c>
      <c r="G208" s="72">
        <v>11.56</v>
      </c>
      <c r="H208" s="25" t="s">
        <v>68</v>
      </c>
      <c r="I208" s="10" t="s">
        <v>56</v>
      </c>
      <c r="J208" s="22">
        <v>1.5</v>
      </c>
      <c r="K208" s="26">
        <f>E208*J208</f>
        <v>7.3500000000000005</v>
      </c>
      <c r="L208" s="38">
        <v>4.1669999999999998</v>
      </c>
      <c r="M208" s="27">
        <f t="shared" si="74"/>
        <v>7.2954323379000003</v>
      </c>
      <c r="N208" s="72">
        <f>F208*1.62345</f>
        <v>2.8248030000000002</v>
      </c>
      <c r="O208" s="72">
        <f>G208*2.63656</f>
        <v>30.478633599999998</v>
      </c>
      <c r="P208" s="102">
        <f>SUM(M208:M210,N208,O208)</f>
        <v>111.71489043189999</v>
      </c>
      <c r="Q208" s="75">
        <f>E208*P208</f>
        <v>547.40296311630993</v>
      </c>
      <c r="R208" s="54"/>
      <c r="S208" s="54">
        <f t="shared" si="66"/>
        <v>126.57297085934269</v>
      </c>
      <c r="T208" s="57">
        <f t="shared" si="67"/>
        <v>140.49599765387038</v>
      </c>
      <c r="U208" s="58">
        <f t="shared" si="68"/>
        <v>688.43038850396488</v>
      </c>
      <c r="V208" s="61">
        <f t="shared" si="69"/>
        <v>143.02492561164004</v>
      </c>
      <c r="W208" s="61">
        <f t="shared" si="70"/>
        <v>144.02610009092152</v>
      </c>
      <c r="X208" s="61">
        <f t="shared" si="71"/>
        <v>144.24213924105791</v>
      </c>
      <c r="Y208" s="57">
        <f t="shared" si="72"/>
        <v>146.40577132967377</v>
      </c>
      <c r="Z208" s="57">
        <f t="shared" si="73"/>
        <v>717.38827951540156</v>
      </c>
    </row>
    <row r="209" spans="1:26" ht="14.25" hidden="1">
      <c r="A209" s="69"/>
      <c r="B209" s="87"/>
      <c r="C209" s="83"/>
      <c r="D209" s="69"/>
      <c r="E209" s="127"/>
      <c r="F209" s="73"/>
      <c r="G209" s="73"/>
      <c r="H209" s="25" t="s">
        <v>69</v>
      </c>
      <c r="I209" s="16" t="s">
        <v>56</v>
      </c>
      <c r="J209" s="27">
        <v>15.12</v>
      </c>
      <c r="K209" s="26">
        <f>E208*J209</f>
        <v>74.088000000000008</v>
      </c>
      <c r="L209" s="39">
        <v>4</v>
      </c>
      <c r="M209" s="27">
        <f t="shared" si="74"/>
        <v>70.590792383999997</v>
      </c>
      <c r="N209" s="73"/>
      <c r="O209" s="73"/>
      <c r="P209" s="103"/>
      <c r="Q209" s="76"/>
      <c r="R209" s="54"/>
      <c r="S209" s="54">
        <f t="shared" si="66"/>
        <v>0</v>
      </c>
      <c r="T209" s="57">
        <f t="shared" si="67"/>
        <v>0</v>
      </c>
      <c r="U209" s="58">
        <f t="shared" si="68"/>
        <v>0</v>
      </c>
      <c r="V209" s="61">
        <f t="shared" si="69"/>
        <v>0</v>
      </c>
      <c r="W209" s="61">
        <f t="shared" si="70"/>
        <v>0</v>
      </c>
      <c r="X209" s="61">
        <f t="shared" si="71"/>
        <v>0</v>
      </c>
      <c r="Y209" s="57">
        <f t="shared" si="72"/>
        <v>0</v>
      </c>
      <c r="Z209" s="57">
        <f t="shared" si="73"/>
        <v>0</v>
      </c>
    </row>
    <row r="210" spans="1:26" ht="14.25" hidden="1">
      <c r="A210" s="69"/>
      <c r="B210" s="41"/>
      <c r="C210" s="42"/>
      <c r="D210" s="40"/>
      <c r="E210" s="128"/>
      <c r="F210" s="74"/>
      <c r="G210" s="74"/>
      <c r="H210" s="35" t="s">
        <v>65</v>
      </c>
      <c r="I210" s="16" t="s">
        <v>56</v>
      </c>
      <c r="J210" s="37">
        <v>3</v>
      </c>
      <c r="K210" s="26">
        <f>E208*J210</f>
        <v>14.700000000000001</v>
      </c>
      <c r="L210" s="38">
        <v>0.15</v>
      </c>
      <c r="M210" s="27">
        <f t="shared" si="74"/>
        <v>0.52522910999999994</v>
      </c>
      <c r="N210" s="74"/>
      <c r="O210" s="74"/>
      <c r="P210" s="104"/>
      <c r="Q210" s="77"/>
      <c r="R210" s="54"/>
      <c r="S210" s="54">
        <f t="shared" si="66"/>
        <v>0</v>
      </c>
      <c r="T210" s="57">
        <f t="shared" si="67"/>
        <v>0</v>
      </c>
      <c r="U210" s="58">
        <f t="shared" si="68"/>
        <v>0</v>
      </c>
      <c r="V210" s="61">
        <f t="shared" si="69"/>
        <v>0</v>
      </c>
      <c r="W210" s="61">
        <f t="shared" si="70"/>
        <v>0</v>
      </c>
      <c r="X210" s="61">
        <f t="shared" si="71"/>
        <v>0</v>
      </c>
      <c r="Y210" s="57">
        <f t="shared" si="72"/>
        <v>0</v>
      </c>
      <c r="Z210" s="57">
        <f t="shared" si="73"/>
        <v>0</v>
      </c>
    </row>
    <row r="211" spans="1:26">
      <c r="A211" s="40">
        <v>3</v>
      </c>
      <c r="B211" s="41" t="s">
        <v>70</v>
      </c>
      <c r="C211" s="42" t="s">
        <v>71</v>
      </c>
      <c r="D211" s="14" t="s">
        <v>67</v>
      </c>
      <c r="E211" s="130">
        <v>5.6</v>
      </c>
      <c r="F211" s="27">
        <v>1.69</v>
      </c>
      <c r="G211" s="27">
        <v>5.22</v>
      </c>
      <c r="H211" s="35"/>
      <c r="I211" s="16"/>
      <c r="J211" s="27"/>
      <c r="K211" s="26"/>
      <c r="L211" s="38"/>
      <c r="M211" s="27">
        <f>J211*L211*1.1671758</f>
        <v>0</v>
      </c>
      <c r="N211" s="27">
        <f>F211*1.62345</f>
        <v>2.7436305000000001</v>
      </c>
      <c r="O211" s="27">
        <f>G211*2.63656</f>
        <v>13.762843199999999</v>
      </c>
      <c r="P211" s="27">
        <f>SUM(M211:M211,N211,O211)</f>
        <v>16.506473700000001</v>
      </c>
      <c r="Q211" s="27">
        <f>E211*P211</f>
        <v>92.436252719999999</v>
      </c>
      <c r="R211" s="54"/>
      <c r="S211" s="54">
        <f t="shared" si="66"/>
        <v>18.701834702100001</v>
      </c>
      <c r="T211" s="57">
        <f t="shared" si="67"/>
        <v>20.759036519331001</v>
      </c>
      <c r="U211" s="58">
        <f t="shared" si="68"/>
        <v>116.2506045082536</v>
      </c>
      <c r="V211" s="61">
        <f t="shared" si="69"/>
        <v>21.132699176678958</v>
      </c>
      <c r="W211" s="61">
        <f t="shared" si="70"/>
        <v>21.280628070915711</v>
      </c>
      <c r="X211" s="61">
        <f t="shared" si="71"/>
        <v>21.312549013022085</v>
      </c>
      <c r="Y211" s="57">
        <f t="shared" si="72"/>
        <v>21.632237248217418</v>
      </c>
      <c r="Z211" s="57">
        <f t="shared" si="73"/>
        <v>121.14052859001754</v>
      </c>
    </row>
    <row r="212" spans="1:26" ht="38.25">
      <c r="A212" s="40">
        <v>4</v>
      </c>
      <c r="B212" s="41" t="s">
        <v>72</v>
      </c>
      <c r="C212" s="42" t="s">
        <v>73</v>
      </c>
      <c r="D212" s="14" t="s">
        <v>59</v>
      </c>
      <c r="E212" s="130">
        <v>1</v>
      </c>
      <c r="F212" s="24">
        <v>0</v>
      </c>
      <c r="G212" s="24">
        <v>2.2000000000000002</v>
      </c>
      <c r="H212" s="35" t="s">
        <v>74</v>
      </c>
      <c r="I212" s="16" t="s">
        <v>59</v>
      </c>
      <c r="J212" s="33">
        <v>0.51500000000000001</v>
      </c>
      <c r="K212" s="26">
        <f>E212*J212</f>
        <v>0.51500000000000001</v>
      </c>
      <c r="L212" s="38">
        <v>173.05600000000001</v>
      </c>
      <c r="M212" s="27">
        <f t="shared" si="74"/>
        <v>104.02318925107201</v>
      </c>
      <c r="N212" s="27">
        <f>F212*1.62345</f>
        <v>0</v>
      </c>
      <c r="O212" s="27">
        <f>G212*2.63656</f>
        <v>5.8004319999999998</v>
      </c>
      <c r="P212" s="27">
        <f>SUM(M212:M212,N212,O212)</f>
        <v>109.82362125107201</v>
      </c>
      <c r="Q212" s="27">
        <f>E212*P212</f>
        <v>109.82362125107201</v>
      </c>
      <c r="R212" s="54"/>
      <c r="S212" s="54">
        <f t="shared" si="66"/>
        <v>124.4301628774646</v>
      </c>
      <c r="T212" s="57">
        <f t="shared" si="67"/>
        <v>138.11748079398569</v>
      </c>
      <c r="U212" s="58">
        <f t="shared" si="68"/>
        <v>138.11748079398569</v>
      </c>
      <c r="V212" s="61">
        <f t="shared" si="69"/>
        <v>140.60359544827745</v>
      </c>
      <c r="W212" s="61">
        <f t="shared" si="70"/>
        <v>141.5878206164154</v>
      </c>
      <c r="X212" s="61">
        <f t="shared" si="71"/>
        <v>141.80020234734002</v>
      </c>
      <c r="Y212" s="57">
        <f t="shared" si="72"/>
        <v>143.92720538255011</v>
      </c>
      <c r="Z212" s="57">
        <f t="shared" si="73"/>
        <v>143.92720538255011</v>
      </c>
    </row>
    <row r="213" spans="1:26" ht="51">
      <c r="A213" s="40">
        <v>5</v>
      </c>
      <c r="B213" s="21" t="s">
        <v>75</v>
      </c>
      <c r="C213" s="15" t="s">
        <v>76</v>
      </c>
      <c r="D213" s="14" t="s">
        <v>77</v>
      </c>
      <c r="E213" s="122">
        <v>4.9000000000000004</v>
      </c>
      <c r="F213" s="23">
        <v>2.0859999999999999</v>
      </c>
      <c r="G213" s="27">
        <v>4.74</v>
      </c>
      <c r="H213" s="25" t="s">
        <v>78</v>
      </c>
      <c r="I213" s="16" t="s">
        <v>59</v>
      </c>
      <c r="J213" s="33">
        <v>12.16</v>
      </c>
      <c r="K213" s="26">
        <f>E213*J213</f>
        <v>59.584000000000003</v>
      </c>
      <c r="L213" s="27">
        <v>24</v>
      </c>
      <c r="M213" s="27">
        <f t="shared" si="74"/>
        <v>340.62858547200005</v>
      </c>
      <c r="N213" s="27">
        <f>F213*1.62345</f>
        <v>3.3865167</v>
      </c>
      <c r="O213" s="27">
        <f>G213*2.63656</f>
        <v>12.497294399999999</v>
      </c>
      <c r="P213" s="27">
        <f>SUM(M213:M213,N213,O213)</f>
        <v>356.51239657200006</v>
      </c>
      <c r="Q213" s="27">
        <f>E213*P213</f>
        <v>1746.9107432028004</v>
      </c>
      <c r="R213" s="54"/>
      <c r="S213" s="54">
        <f t="shared" si="66"/>
        <v>403.92854531607605</v>
      </c>
      <c r="T213" s="57">
        <f t="shared" si="67"/>
        <v>448.36068530084441</v>
      </c>
      <c r="U213" s="58">
        <f t="shared" si="68"/>
        <v>2196.9673579741379</v>
      </c>
      <c r="V213" s="61">
        <f t="shared" si="69"/>
        <v>456.43117763625963</v>
      </c>
      <c r="W213" s="61">
        <f t="shared" si="70"/>
        <v>459.62619587971346</v>
      </c>
      <c r="X213" s="61">
        <f t="shared" si="71"/>
        <v>460.31563517353305</v>
      </c>
      <c r="Y213" s="57">
        <f t="shared" si="72"/>
        <v>467.22036970113606</v>
      </c>
      <c r="Z213" s="57">
        <f t="shared" si="73"/>
        <v>2289.3798115355667</v>
      </c>
    </row>
    <row r="214" spans="1:26">
      <c r="A214" s="14"/>
      <c r="B214" s="28"/>
      <c r="C214" s="28" t="s">
        <v>79</v>
      </c>
      <c r="D214" s="34"/>
      <c r="E214" s="125"/>
      <c r="F214" s="30"/>
      <c r="G214" s="30"/>
      <c r="H214" s="31"/>
      <c r="I214" s="29"/>
      <c r="J214" s="30"/>
      <c r="K214" s="32"/>
      <c r="L214" s="32"/>
      <c r="M214" s="33"/>
      <c r="N214" s="32"/>
      <c r="O214" s="32"/>
      <c r="P214" s="32"/>
      <c r="Q214" s="11">
        <f>SUM(Q206:Q213)</f>
        <v>2749.4699570626626</v>
      </c>
      <c r="R214" s="54"/>
      <c r="S214" s="54">
        <f t="shared" si="66"/>
        <v>0</v>
      </c>
      <c r="T214" s="57">
        <f t="shared" si="67"/>
        <v>0</v>
      </c>
      <c r="U214" s="58">
        <f t="shared" si="68"/>
        <v>0</v>
      </c>
      <c r="V214" s="61">
        <f t="shared" si="69"/>
        <v>0</v>
      </c>
      <c r="W214" s="61">
        <f t="shared" si="70"/>
        <v>0</v>
      </c>
      <c r="X214" s="61">
        <f t="shared" si="71"/>
        <v>0</v>
      </c>
      <c r="Y214" s="57">
        <f t="shared" si="72"/>
        <v>0</v>
      </c>
      <c r="Z214" s="57">
        <f t="shared" si="73"/>
        <v>0</v>
      </c>
    </row>
    <row r="215" spans="1:26">
      <c r="A215" s="34"/>
      <c r="B215" s="21"/>
      <c r="C215" s="182" t="s">
        <v>80</v>
      </c>
      <c r="D215" s="78"/>
      <c r="E215" s="78"/>
      <c r="F215" s="27"/>
      <c r="G215" s="24"/>
      <c r="H215" s="25"/>
      <c r="I215" s="16"/>
      <c r="J215" s="24"/>
      <c r="K215" s="27"/>
      <c r="L215" s="27"/>
      <c r="M215" s="27"/>
      <c r="N215" s="27"/>
      <c r="O215" s="27"/>
      <c r="P215" s="27"/>
      <c r="Q215" s="27"/>
      <c r="R215" s="54"/>
      <c r="S215" s="54">
        <f t="shared" si="66"/>
        <v>0</v>
      </c>
      <c r="T215" s="57">
        <f t="shared" si="67"/>
        <v>0</v>
      </c>
      <c r="U215" s="58">
        <f t="shared" si="68"/>
        <v>0</v>
      </c>
      <c r="V215" s="61">
        <f t="shared" si="69"/>
        <v>0</v>
      </c>
      <c r="W215" s="61">
        <f t="shared" si="70"/>
        <v>0</v>
      </c>
      <c r="X215" s="61">
        <f t="shared" si="71"/>
        <v>0</v>
      </c>
      <c r="Y215" s="57">
        <f t="shared" si="72"/>
        <v>0</v>
      </c>
      <c r="Z215" s="57">
        <f t="shared" si="73"/>
        <v>0</v>
      </c>
    </row>
    <row r="216" spans="1:26" ht="38.25">
      <c r="A216" s="14">
        <v>1</v>
      </c>
      <c r="B216" s="41" t="s">
        <v>81</v>
      </c>
      <c r="C216" s="42" t="s">
        <v>219</v>
      </c>
      <c r="D216" s="14" t="s">
        <v>220</v>
      </c>
      <c r="E216" s="131">
        <v>8.0000000000000002E-3</v>
      </c>
      <c r="F216" s="24">
        <v>5.94</v>
      </c>
      <c r="G216" s="24">
        <v>302.06</v>
      </c>
      <c r="H216" s="35" t="s">
        <v>65</v>
      </c>
      <c r="I216" s="16" t="s">
        <v>56</v>
      </c>
      <c r="J216" s="27">
        <v>0.84</v>
      </c>
      <c r="K216" s="37">
        <f>E216*J216</f>
        <v>6.7200000000000003E-3</v>
      </c>
      <c r="L216" s="38">
        <v>0.15</v>
      </c>
      <c r="M216" s="27">
        <f>J216*L216*1.1671758</f>
        <v>0.14706415080000002</v>
      </c>
      <c r="N216" s="27">
        <f>F216*1.62345</f>
        <v>9.6432930000000017</v>
      </c>
      <c r="O216" s="27">
        <f>G216*2.63656</f>
        <v>796.39931359999991</v>
      </c>
      <c r="P216" s="27">
        <f>SUM(M216:M216,N216,O216)</f>
        <v>806.18967075079991</v>
      </c>
      <c r="Q216" s="27">
        <f>E216*P216</f>
        <v>6.4495173660063996</v>
      </c>
      <c r="R216" s="54"/>
      <c r="S216" s="54">
        <f t="shared" si="66"/>
        <v>913.41289696065633</v>
      </c>
      <c r="T216" s="57">
        <f t="shared" si="67"/>
        <v>1013.8883156263286</v>
      </c>
      <c r="U216" s="58">
        <f t="shared" si="68"/>
        <v>8.1111065250106282</v>
      </c>
      <c r="V216" s="61">
        <f t="shared" si="69"/>
        <v>1032.1383053076024</v>
      </c>
      <c r="W216" s="61">
        <f t="shared" si="70"/>
        <v>1039.3632734447556</v>
      </c>
      <c r="X216" s="61">
        <f t="shared" si="71"/>
        <v>1040.9223183549227</v>
      </c>
      <c r="Y216" s="57">
        <f t="shared" si="72"/>
        <v>1056.5361531302465</v>
      </c>
      <c r="Z216" s="57">
        <f t="shared" si="73"/>
        <v>8.4522892250419712</v>
      </c>
    </row>
    <row r="217" spans="1:26" ht="14.25" customHeight="1">
      <c r="A217" s="64">
        <v>2</v>
      </c>
      <c r="B217" s="21" t="s">
        <v>84</v>
      </c>
      <c r="C217" s="15" t="s">
        <v>85</v>
      </c>
      <c r="D217" s="14" t="s">
        <v>63</v>
      </c>
      <c r="E217" s="130">
        <v>0.7</v>
      </c>
      <c r="F217" s="27">
        <v>1.67</v>
      </c>
      <c r="G217" s="27">
        <v>4.7699999999999996</v>
      </c>
      <c r="H217" s="25" t="s">
        <v>64</v>
      </c>
      <c r="I217" s="16" t="s">
        <v>56</v>
      </c>
      <c r="J217" s="24">
        <v>6.2</v>
      </c>
      <c r="K217" s="24">
        <v>1.5</v>
      </c>
      <c r="L217" s="38">
        <v>1.8</v>
      </c>
      <c r="M217" s="27">
        <f>J217*L217*1.1671758</f>
        <v>13.025681928000001</v>
      </c>
      <c r="N217" s="27">
        <f>F217*1.62345</f>
        <v>2.7111614999999998</v>
      </c>
      <c r="O217" s="27">
        <f>G217*2.63656</f>
        <v>12.576391199999998</v>
      </c>
      <c r="P217" s="102">
        <f>SUM(M217:M218,N217,O217)</f>
        <v>28.374511357499998</v>
      </c>
      <c r="Q217" s="27">
        <f>E217*P217</f>
        <v>19.862157950249998</v>
      </c>
      <c r="R217" s="54"/>
      <c r="S217" s="54">
        <f t="shared" si="66"/>
        <v>32.148321368047498</v>
      </c>
      <c r="T217" s="57">
        <f t="shared" si="67"/>
        <v>35.684636718532722</v>
      </c>
      <c r="U217" s="58">
        <f t="shared" si="68"/>
        <v>24.979245702972904</v>
      </c>
      <c r="V217" s="61">
        <f t="shared" si="69"/>
        <v>36.326960179466312</v>
      </c>
      <c r="W217" s="61">
        <f t="shared" si="70"/>
        <v>36.581248900722578</v>
      </c>
      <c r="X217" s="61">
        <f t="shared" si="71"/>
        <v>36.63612077407366</v>
      </c>
      <c r="Y217" s="57">
        <f t="shared" si="72"/>
        <v>37.185662585684767</v>
      </c>
      <c r="Z217" s="57">
        <f t="shared" si="73"/>
        <v>26.029963809979336</v>
      </c>
    </row>
    <row r="218" spans="1:26" ht="14.25" hidden="1" customHeight="1">
      <c r="A218" s="69"/>
      <c r="B218" s="21"/>
      <c r="C218" s="15"/>
      <c r="D218" s="14"/>
      <c r="E218" s="130"/>
      <c r="F218" s="27"/>
      <c r="G218" s="27"/>
      <c r="H218" s="35" t="s">
        <v>65</v>
      </c>
      <c r="I218" s="16" t="s">
        <v>56</v>
      </c>
      <c r="J218" s="27">
        <v>0.35</v>
      </c>
      <c r="K218" s="26">
        <f>E217*J218</f>
        <v>0.24499999999999997</v>
      </c>
      <c r="L218" s="38">
        <v>0.15</v>
      </c>
      <c r="M218" s="27">
        <f>J218*L218*1.1671758</f>
        <v>6.1276729500000002E-2</v>
      </c>
      <c r="N218" s="27"/>
      <c r="O218" s="27"/>
      <c r="P218" s="110"/>
      <c r="Q218" s="27"/>
      <c r="R218" s="54"/>
      <c r="S218" s="54">
        <f t="shared" si="66"/>
        <v>0</v>
      </c>
      <c r="T218" s="57">
        <f t="shared" si="67"/>
        <v>0</v>
      </c>
      <c r="U218" s="58">
        <f t="shared" si="68"/>
        <v>0</v>
      </c>
      <c r="V218" s="61">
        <f t="shared" si="69"/>
        <v>0</v>
      </c>
      <c r="W218" s="61">
        <f t="shared" si="70"/>
        <v>0</v>
      </c>
      <c r="X218" s="61">
        <f t="shared" si="71"/>
        <v>0</v>
      </c>
      <c r="Y218" s="57">
        <f t="shared" si="72"/>
        <v>0</v>
      </c>
      <c r="Z218" s="57">
        <f t="shared" si="73"/>
        <v>0</v>
      </c>
    </row>
    <row r="219" spans="1:26" ht="29.25" customHeight="1">
      <c r="A219" s="193" t="s">
        <v>135</v>
      </c>
      <c r="B219" s="194"/>
      <c r="C219" s="195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54"/>
      <c r="S219" s="54">
        <f t="shared" si="66"/>
        <v>0</v>
      </c>
      <c r="T219" s="57">
        <f t="shared" si="67"/>
        <v>0</v>
      </c>
      <c r="U219" s="58">
        <f t="shared" si="68"/>
        <v>0</v>
      </c>
      <c r="V219" s="61">
        <f t="shared" si="69"/>
        <v>0</v>
      </c>
      <c r="W219" s="61">
        <f t="shared" si="70"/>
        <v>0</v>
      </c>
      <c r="X219" s="61">
        <f t="shared" si="71"/>
        <v>0</v>
      </c>
      <c r="Y219" s="57">
        <f t="shared" si="72"/>
        <v>0</v>
      </c>
      <c r="Z219" s="57">
        <f t="shared" si="73"/>
        <v>0</v>
      </c>
    </row>
    <row r="220" spans="1:26" ht="15" customHeight="1">
      <c r="A220" s="193" t="s">
        <v>136</v>
      </c>
      <c r="B220" s="194"/>
      <c r="C220" s="195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54"/>
      <c r="S220" s="54">
        <f t="shared" si="66"/>
        <v>0</v>
      </c>
      <c r="T220" s="57">
        <f t="shared" si="67"/>
        <v>0</v>
      </c>
      <c r="U220" s="58">
        <f t="shared" si="68"/>
        <v>0</v>
      </c>
      <c r="V220" s="61">
        <f t="shared" si="69"/>
        <v>0</v>
      </c>
      <c r="W220" s="61">
        <f t="shared" si="70"/>
        <v>0</v>
      </c>
      <c r="X220" s="61">
        <f t="shared" si="71"/>
        <v>0</v>
      </c>
      <c r="Y220" s="57">
        <f t="shared" si="72"/>
        <v>0</v>
      </c>
      <c r="Z220" s="57">
        <f t="shared" si="73"/>
        <v>0</v>
      </c>
    </row>
    <row r="221" spans="1:26">
      <c r="A221" s="14"/>
      <c r="B221" s="14"/>
      <c r="C221" s="182" t="s">
        <v>50</v>
      </c>
      <c r="D221" s="78"/>
      <c r="E221" s="88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54"/>
      <c r="S221" s="54">
        <f t="shared" si="66"/>
        <v>0</v>
      </c>
      <c r="T221" s="57">
        <f t="shared" si="67"/>
        <v>0</v>
      </c>
      <c r="U221" s="58">
        <f t="shared" si="68"/>
        <v>0</v>
      </c>
      <c r="V221" s="61">
        <f t="shared" si="69"/>
        <v>0</v>
      </c>
      <c r="W221" s="61">
        <f t="shared" si="70"/>
        <v>0</v>
      </c>
      <c r="X221" s="61">
        <f t="shared" si="71"/>
        <v>0</v>
      </c>
      <c r="Y221" s="57">
        <f t="shared" si="72"/>
        <v>0</v>
      </c>
      <c r="Z221" s="57">
        <f t="shared" si="73"/>
        <v>0</v>
      </c>
    </row>
    <row r="222" spans="1:26" ht="25.5">
      <c r="A222" s="14">
        <v>1</v>
      </c>
      <c r="B222" s="21" t="s">
        <v>217</v>
      </c>
      <c r="C222" s="15" t="s">
        <v>218</v>
      </c>
      <c r="D222" s="14" t="s">
        <v>53</v>
      </c>
      <c r="E222" s="122">
        <v>0.8</v>
      </c>
      <c r="F222" s="27">
        <v>0</v>
      </c>
      <c r="G222" s="27">
        <v>6.29</v>
      </c>
      <c r="H222" s="25"/>
      <c r="I222" s="16"/>
      <c r="J222" s="26"/>
      <c r="K222" s="26">
        <f t="shared" ref="K222:K227" si="75">E222*J222</f>
        <v>0</v>
      </c>
      <c r="L222" s="27"/>
      <c r="M222" s="27">
        <f t="shared" ref="M222:M227" si="76">J222*L222*1.1671758</f>
        <v>0</v>
      </c>
      <c r="N222" s="27">
        <f t="shared" ref="N222:N227" si="77">F222*1.62345</f>
        <v>0</v>
      </c>
      <c r="O222" s="27">
        <f t="shared" ref="O222:O227" si="78">G222*2.63656</f>
        <v>16.583962399999997</v>
      </c>
      <c r="P222" s="27">
        <f t="shared" ref="P222:P227" si="79">SUM(M222:M222,N222,O222)</f>
        <v>16.583962399999997</v>
      </c>
      <c r="Q222" s="27">
        <f t="shared" ref="Q222:Q227" si="80">E222*P222</f>
        <v>13.267169919999999</v>
      </c>
      <c r="R222" s="54"/>
      <c r="S222" s="54">
        <f t="shared" si="66"/>
        <v>18.789629399199995</v>
      </c>
      <c r="T222" s="57">
        <f t="shared" si="67"/>
        <v>20.856488633111994</v>
      </c>
      <c r="U222" s="58">
        <f t="shared" si="68"/>
        <v>16.685190906489595</v>
      </c>
      <c r="V222" s="61">
        <f t="shared" si="69"/>
        <v>21.231905428508011</v>
      </c>
      <c r="W222" s="61">
        <f t="shared" si="70"/>
        <v>21.380528766507567</v>
      </c>
      <c r="X222" s="61">
        <f t="shared" si="71"/>
        <v>21.412599559657327</v>
      </c>
      <c r="Y222" s="57">
        <f t="shared" si="72"/>
        <v>21.733788553052186</v>
      </c>
      <c r="Z222" s="57">
        <f t="shared" si="73"/>
        <v>17.387030842441749</v>
      </c>
    </row>
    <row r="223" spans="1:26" ht="39.75">
      <c r="A223" s="14">
        <v>2</v>
      </c>
      <c r="B223" s="21" t="s">
        <v>51</v>
      </c>
      <c r="C223" s="15" t="s">
        <v>52</v>
      </c>
      <c r="D223" s="14" t="s">
        <v>53</v>
      </c>
      <c r="E223" s="122">
        <v>1.4</v>
      </c>
      <c r="F223" s="23">
        <v>0.75800000000000001</v>
      </c>
      <c r="G223" s="24">
        <v>20</v>
      </c>
      <c r="H223" s="25"/>
      <c r="I223" s="16"/>
      <c r="J223" s="26"/>
      <c r="K223" s="26">
        <f t="shared" si="75"/>
        <v>0</v>
      </c>
      <c r="L223" s="27"/>
      <c r="M223" s="27">
        <f t="shared" si="76"/>
        <v>0</v>
      </c>
      <c r="N223" s="27">
        <f t="shared" si="77"/>
        <v>1.2305751</v>
      </c>
      <c r="O223" s="27">
        <f t="shared" si="78"/>
        <v>52.731199999999994</v>
      </c>
      <c r="P223" s="27">
        <f t="shared" si="79"/>
        <v>53.961775099999997</v>
      </c>
      <c r="Q223" s="27">
        <f t="shared" si="80"/>
        <v>75.546485139999987</v>
      </c>
      <c r="R223" s="54"/>
      <c r="S223" s="54">
        <f t="shared" si="66"/>
        <v>61.138691188299994</v>
      </c>
      <c r="T223" s="57">
        <f t="shared" si="67"/>
        <v>67.863947219012999</v>
      </c>
      <c r="U223" s="58">
        <f t="shared" si="68"/>
        <v>95.009526106618196</v>
      </c>
      <c r="V223" s="61">
        <f t="shared" si="69"/>
        <v>69.085498268955234</v>
      </c>
      <c r="W223" s="61">
        <f t="shared" si="70"/>
        <v>69.569096756837922</v>
      </c>
      <c r="X223" s="61">
        <f t="shared" si="71"/>
        <v>69.673450401973184</v>
      </c>
      <c r="Y223" s="57">
        <f t="shared" si="72"/>
        <v>70.71855215800278</v>
      </c>
      <c r="Z223" s="57">
        <f t="shared" si="73"/>
        <v>99.005973021203886</v>
      </c>
    </row>
    <row r="224" spans="1:26" ht="25.5">
      <c r="A224" s="14">
        <v>3</v>
      </c>
      <c r="B224" s="99" t="s">
        <v>240</v>
      </c>
      <c r="C224" s="45" t="s">
        <v>239</v>
      </c>
      <c r="D224" s="51" t="s">
        <v>77</v>
      </c>
      <c r="E224" s="123">
        <f>E232*30%</f>
        <v>3.3</v>
      </c>
      <c r="F224" s="33">
        <v>3.31</v>
      </c>
      <c r="G224" s="33">
        <v>0</v>
      </c>
      <c r="H224" s="35"/>
      <c r="I224" s="10"/>
      <c r="J224" s="37"/>
      <c r="K224" s="37">
        <f t="shared" si="75"/>
        <v>0</v>
      </c>
      <c r="L224" s="33"/>
      <c r="M224" s="33">
        <f t="shared" si="76"/>
        <v>0</v>
      </c>
      <c r="N224" s="33">
        <f t="shared" si="77"/>
        <v>5.3736195000000002</v>
      </c>
      <c r="O224" s="33">
        <f t="shared" si="78"/>
        <v>0</v>
      </c>
      <c r="P224" s="33">
        <f t="shared" si="79"/>
        <v>5.3736195000000002</v>
      </c>
      <c r="Q224" s="33">
        <f t="shared" si="80"/>
        <v>17.73294435</v>
      </c>
      <c r="R224" s="54"/>
      <c r="S224" s="54">
        <f t="shared" si="66"/>
        <v>6.0883108935000001</v>
      </c>
      <c r="T224" s="57">
        <f t="shared" si="67"/>
        <v>6.758025091785</v>
      </c>
      <c r="U224" s="58">
        <f t="shared" si="68"/>
        <v>22.301482802890497</v>
      </c>
      <c r="V224" s="61">
        <f t="shared" si="69"/>
        <v>6.8796695434371298</v>
      </c>
      <c r="W224" s="61">
        <f t="shared" si="70"/>
        <v>6.9278272302411894</v>
      </c>
      <c r="X224" s="61">
        <f t="shared" si="71"/>
        <v>6.9382189710865516</v>
      </c>
      <c r="Y224" s="57">
        <f t="shared" si="72"/>
        <v>7.0422922556528498</v>
      </c>
      <c r="Z224" s="57">
        <f t="shared" si="73"/>
        <v>23.239564443654402</v>
      </c>
    </row>
    <row r="225" spans="1:26" ht="25.5">
      <c r="A225" s="14">
        <v>4</v>
      </c>
      <c r="B225" s="21" t="s">
        <v>54</v>
      </c>
      <c r="C225" s="15" t="s">
        <v>55</v>
      </c>
      <c r="D225" s="14" t="s">
        <v>56</v>
      </c>
      <c r="E225" s="122">
        <v>15.5</v>
      </c>
      <c r="F225" s="27">
        <v>2.0499999999999998</v>
      </c>
      <c r="G225" s="24">
        <v>0</v>
      </c>
      <c r="H225" s="25"/>
      <c r="I225" s="16"/>
      <c r="J225" s="26"/>
      <c r="K225" s="26">
        <f t="shared" si="75"/>
        <v>0</v>
      </c>
      <c r="L225" s="27"/>
      <c r="M225" s="27">
        <f t="shared" si="76"/>
        <v>0</v>
      </c>
      <c r="N225" s="27">
        <f t="shared" si="77"/>
        <v>3.3280724999999998</v>
      </c>
      <c r="O225" s="27">
        <f t="shared" si="78"/>
        <v>0</v>
      </c>
      <c r="P225" s="27">
        <f t="shared" si="79"/>
        <v>3.3280724999999998</v>
      </c>
      <c r="Q225" s="27">
        <f t="shared" si="80"/>
        <v>51.585123749999994</v>
      </c>
      <c r="R225" s="54"/>
      <c r="S225" s="54">
        <f t="shared" si="66"/>
        <v>3.7707061424999999</v>
      </c>
      <c r="T225" s="57">
        <f t="shared" si="67"/>
        <v>4.1854838181750003</v>
      </c>
      <c r="U225" s="58">
        <f t="shared" si="68"/>
        <v>64.874999181712511</v>
      </c>
      <c r="V225" s="61">
        <f t="shared" si="69"/>
        <v>4.2608225269021505</v>
      </c>
      <c r="W225" s="61">
        <f t="shared" si="70"/>
        <v>4.2906482845904659</v>
      </c>
      <c r="X225" s="61">
        <f t="shared" si="71"/>
        <v>4.2970842570173513</v>
      </c>
      <c r="Y225" s="57">
        <f t="shared" si="72"/>
        <v>4.3615405208726115</v>
      </c>
      <c r="Z225" s="57">
        <f t="shared" si="73"/>
        <v>67.603878073525479</v>
      </c>
    </row>
    <row r="226" spans="1:26" ht="27">
      <c r="A226" s="14">
        <v>5</v>
      </c>
      <c r="B226" s="21" t="s">
        <v>236</v>
      </c>
      <c r="C226" s="15" t="s">
        <v>237</v>
      </c>
      <c r="D226" s="14" t="s">
        <v>238</v>
      </c>
      <c r="E226" s="124">
        <v>0.08</v>
      </c>
      <c r="F226" s="27">
        <v>10.199999999999999</v>
      </c>
      <c r="G226" s="24">
        <v>210.8</v>
      </c>
      <c r="H226" s="25"/>
      <c r="I226" s="16"/>
      <c r="J226" s="26"/>
      <c r="K226" s="26">
        <f t="shared" si="75"/>
        <v>0</v>
      </c>
      <c r="L226" s="27"/>
      <c r="M226" s="27">
        <f t="shared" si="76"/>
        <v>0</v>
      </c>
      <c r="N226" s="27">
        <f t="shared" si="77"/>
        <v>16.559190000000001</v>
      </c>
      <c r="O226" s="27">
        <f t="shared" si="78"/>
        <v>555.78684799999996</v>
      </c>
      <c r="P226" s="27">
        <f t="shared" si="79"/>
        <v>572.34603799999991</v>
      </c>
      <c r="Q226" s="27">
        <f t="shared" si="80"/>
        <v>45.78768303999999</v>
      </c>
      <c r="R226" s="54"/>
      <c r="S226" s="54">
        <f t="shared" si="66"/>
        <v>648.46806105399992</v>
      </c>
      <c r="T226" s="57">
        <f t="shared" si="67"/>
        <v>719.79954776993986</v>
      </c>
      <c r="U226" s="58">
        <f t="shared" si="68"/>
        <v>57.583963821595191</v>
      </c>
      <c r="V226" s="61">
        <f t="shared" si="69"/>
        <v>732.75593962979883</v>
      </c>
      <c r="W226" s="61">
        <f t="shared" si="70"/>
        <v>737.88523120720743</v>
      </c>
      <c r="X226" s="61">
        <f t="shared" si="71"/>
        <v>738.99205905401823</v>
      </c>
      <c r="Y226" s="57">
        <f t="shared" si="72"/>
        <v>750.07693993982855</v>
      </c>
      <c r="Z226" s="57">
        <f t="shared" si="73"/>
        <v>60.006155195186288</v>
      </c>
    </row>
    <row r="227" spans="1:26" ht="25.5">
      <c r="A227" s="14">
        <v>6</v>
      </c>
      <c r="B227" s="21" t="s">
        <v>57</v>
      </c>
      <c r="C227" s="15" t="s">
        <v>58</v>
      </c>
      <c r="D227" s="14" t="s">
        <v>59</v>
      </c>
      <c r="E227" s="122">
        <v>352</v>
      </c>
      <c r="F227" s="27">
        <v>0</v>
      </c>
      <c r="G227" s="27">
        <v>0.2</v>
      </c>
      <c r="H227" s="25"/>
      <c r="I227" s="16"/>
      <c r="J227" s="26"/>
      <c r="K227" s="26">
        <f t="shared" si="75"/>
        <v>0</v>
      </c>
      <c r="L227" s="27"/>
      <c r="M227" s="27">
        <f t="shared" si="76"/>
        <v>0</v>
      </c>
      <c r="N227" s="27">
        <f t="shared" si="77"/>
        <v>0</v>
      </c>
      <c r="O227" s="27">
        <f t="shared" si="78"/>
        <v>0.527312</v>
      </c>
      <c r="P227" s="27">
        <f t="shared" si="79"/>
        <v>0.527312</v>
      </c>
      <c r="Q227" s="27">
        <f t="shared" si="80"/>
        <v>185.61382399999999</v>
      </c>
      <c r="R227" s="54"/>
      <c r="S227" s="54">
        <f t="shared" si="66"/>
        <v>0.59744449600000005</v>
      </c>
      <c r="T227" s="57">
        <f t="shared" si="67"/>
        <v>0.66316339056000007</v>
      </c>
      <c r="U227" s="58">
        <f t="shared" si="68"/>
        <v>233.43351347712002</v>
      </c>
      <c r="V227" s="61">
        <f t="shared" si="69"/>
        <v>0.67510033159008009</v>
      </c>
      <c r="W227" s="61">
        <f t="shared" si="70"/>
        <v>0.67982603391121066</v>
      </c>
      <c r="X227" s="61">
        <f t="shared" si="71"/>
        <v>0.68084577296207749</v>
      </c>
      <c r="Y227" s="57">
        <f t="shared" si="72"/>
        <v>0.69105845955650869</v>
      </c>
      <c r="Z227" s="57">
        <f t="shared" si="73"/>
        <v>243.25257776389105</v>
      </c>
    </row>
    <row r="228" spans="1:26">
      <c r="A228" s="14"/>
      <c r="B228" s="28"/>
      <c r="C228" s="28" t="s">
        <v>60</v>
      </c>
      <c r="D228" s="34"/>
      <c r="E228" s="125"/>
      <c r="F228" s="30"/>
      <c r="G228" s="30"/>
      <c r="H228" s="31"/>
      <c r="I228" s="29"/>
      <c r="J228" s="30"/>
      <c r="K228" s="32"/>
      <c r="L228" s="32"/>
      <c r="M228" s="33"/>
      <c r="N228" s="32"/>
      <c r="O228" s="32"/>
      <c r="P228" s="32"/>
      <c r="Q228" s="11">
        <f>SUM(Q222:Q227)</f>
        <v>389.53323019999993</v>
      </c>
      <c r="R228" s="54"/>
      <c r="S228" s="54">
        <f t="shared" si="66"/>
        <v>0</v>
      </c>
      <c r="T228" s="57">
        <f t="shared" si="67"/>
        <v>0</v>
      </c>
      <c r="U228" s="58">
        <f t="shared" si="68"/>
        <v>0</v>
      </c>
      <c r="V228" s="61">
        <f t="shared" si="69"/>
        <v>0</v>
      </c>
      <c r="W228" s="61">
        <f t="shared" si="70"/>
        <v>0</v>
      </c>
      <c r="X228" s="61">
        <f t="shared" si="71"/>
        <v>0</v>
      </c>
      <c r="Y228" s="57">
        <f t="shared" si="72"/>
        <v>0</v>
      </c>
      <c r="Z228" s="57">
        <f t="shared" si="73"/>
        <v>0</v>
      </c>
    </row>
    <row r="229" spans="1:26">
      <c r="A229" s="34"/>
      <c r="B229" s="21"/>
      <c r="C229" s="182" t="s">
        <v>61</v>
      </c>
      <c r="D229" s="78"/>
      <c r="E229" s="78"/>
      <c r="F229" s="24"/>
      <c r="G229" s="24"/>
      <c r="H229" s="25"/>
      <c r="I229" s="16"/>
      <c r="J229" s="26"/>
      <c r="K229" s="26"/>
      <c r="L229" s="27"/>
      <c r="M229" s="27"/>
      <c r="N229" s="27"/>
      <c r="O229" s="27"/>
      <c r="P229" s="27"/>
      <c r="Q229" s="27"/>
      <c r="R229" s="54"/>
      <c r="S229" s="54">
        <f t="shared" si="66"/>
        <v>0</v>
      </c>
      <c r="T229" s="57">
        <f t="shared" si="67"/>
        <v>0</v>
      </c>
      <c r="U229" s="58">
        <f t="shared" si="68"/>
        <v>0</v>
      </c>
      <c r="V229" s="61">
        <f t="shared" si="69"/>
        <v>0</v>
      </c>
      <c r="W229" s="61">
        <f t="shared" si="70"/>
        <v>0</v>
      </c>
      <c r="X229" s="61">
        <f t="shared" si="71"/>
        <v>0</v>
      </c>
      <c r="Y229" s="57">
        <f t="shared" si="72"/>
        <v>0</v>
      </c>
      <c r="Z229" s="57">
        <f t="shared" si="73"/>
        <v>0</v>
      </c>
    </row>
    <row r="230" spans="1:26" ht="14.25" customHeight="1">
      <c r="A230" s="84">
        <v>1</v>
      </c>
      <c r="B230" s="44" t="s">
        <v>62</v>
      </c>
      <c r="C230" s="45" t="s">
        <v>231</v>
      </c>
      <c r="D230" s="51" t="s">
        <v>63</v>
      </c>
      <c r="E230" s="123">
        <v>12</v>
      </c>
      <c r="F230" s="33">
        <v>2.3199999999999998</v>
      </c>
      <c r="G230" s="33">
        <v>5.75</v>
      </c>
      <c r="H230" s="35" t="s">
        <v>64</v>
      </c>
      <c r="I230" s="10" t="s">
        <v>56</v>
      </c>
      <c r="J230" s="33">
        <v>12.41</v>
      </c>
      <c r="K230" s="22">
        <v>1.5</v>
      </c>
      <c r="L230" s="36">
        <v>1.8</v>
      </c>
      <c r="M230" s="33">
        <f t="shared" ref="M230:M237" si="81">J230*L230*1.1671758</f>
        <v>26.072373020400004</v>
      </c>
      <c r="N230" s="33">
        <f>F230*1.62345</f>
        <v>3.7664040000000001</v>
      </c>
      <c r="O230" s="33">
        <f>G230*2.63656</f>
        <v>15.160219999999999</v>
      </c>
      <c r="P230" s="105">
        <f>SUM(M230:M231,N230,O230)</f>
        <v>45.160067280800007</v>
      </c>
      <c r="Q230" s="33">
        <f>E230*P230</f>
        <v>541.92080736960008</v>
      </c>
      <c r="R230" s="54"/>
      <c r="S230" s="54">
        <f t="shared" si="66"/>
        <v>51.166356229146409</v>
      </c>
      <c r="T230" s="57">
        <f t="shared" si="67"/>
        <v>56.794655414352512</v>
      </c>
      <c r="U230" s="58">
        <f t="shared" si="68"/>
        <v>681.53586497223012</v>
      </c>
      <c r="V230" s="61">
        <f t="shared" si="69"/>
        <v>57.816959211810854</v>
      </c>
      <c r="W230" s="61">
        <f t="shared" si="70"/>
        <v>58.22167792629353</v>
      </c>
      <c r="X230" s="61">
        <f t="shared" si="71"/>
        <v>58.30901044318297</v>
      </c>
      <c r="Y230" s="57">
        <f t="shared" si="72"/>
        <v>59.183645599830712</v>
      </c>
      <c r="Z230" s="57">
        <f t="shared" si="73"/>
        <v>710.2037471979686</v>
      </c>
    </row>
    <row r="231" spans="1:26" ht="14.25" hidden="1" customHeight="1">
      <c r="A231" s="85"/>
      <c r="B231" s="44"/>
      <c r="C231" s="45"/>
      <c r="D231" s="51"/>
      <c r="E231" s="123"/>
      <c r="F231" s="33"/>
      <c r="G231" s="33"/>
      <c r="H231" s="35" t="s">
        <v>65</v>
      </c>
      <c r="I231" s="10" t="s">
        <v>56</v>
      </c>
      <c r="J231" s="22">
        <v>0.92</v>
      </c>
      <c r="K231" s="37">
        <f>E230*J231</f>
        <v>11.040000000000001</v>
      </c>
      <c r="L231" s="36">
        <v>0.15</v>
      </c>
      <c r="M231" s="33">
        <f t="shared" si="81"/>
        <v>0.16107026040000003</v>
      </c>
      <c r="N231" s="33"/>
      <c r="O231" s="33"/>
      <c r="P231" s="106"/>
      <c r="Q231" s="33"/>
      <c r="R231" s="54"/>
      <c r="S231" s="54">
        <f t="shared" si="66"/>
        <v>0</v>
      </c>
      <c r="T231" s="57">
        <f t="shared" si="67"/>
        <v>0</v>
      </c>
      <c r="U231" s="58">
        <f t="shared" si="68"/>
        <v>0</v>
      </c>
      <c r="V231" s="61">
        <f t="shared" si="69"/>
        <v>0</v>
      </c>
      <c r="W231" s="61">
        <f t="shared" si="70"/>
        <v>0</v>
      </c>
      <c r="X231" s="61">
        <f t="shared" si="71"/>
        <v>0</v>
      </c>
      <c r="Y231" s="57">
        <f t="shared" si="72"/>
        <v>0</v>
      </c>
      <c r="Z231" s="57">
        <f t="shared" si="73"/>
        <v>0</v>
      </c>
    </row>
    <row r="232" spans="1:26" ht="14.25" customHeight="1">
      <c r="A232" s="69">
        <v>2</v>
      </c>
      <c r="B232" s="86" t="s">
        <v>66</v>
      </c>
      <c r="C232" s="82" t="s">
        <v>221</v>
      </c>
      <c r="D232" s="64" t="s">
        <v>67</v>
      </c>
      <c r="E232" s="126">
        <v>11</v>
      </c>
      <c r="F232" s="72">
        <v>1.74</v>
      </c>
      <c r="G232" s="72">
        <v>11.56</v>
      </c>
      <c r="H232" s="25" t="s">
        <v>68</v>
      </c>
      <c r="I232" s="10" t="s">
        <v>56</v>
      </c>
      <c r="J232" s="22">
        <v>1.5</v>
      </c>
      <c r="K232" s="26">
        <f>E232*J232</f>
        <v>16.5</v>
      </c>
      <c r="L232" s="38">
        <v>4.1669999999999998</v>
      </c>
      <c r="M232" s="27">
        <f t="shared" si="81"/>
        <v>7.2954323379000003</v>
      </c>
      <c r="N232" s="72">
        <f>F232*1.62345</f>
        <v>2.8248030000000002</v>
      </c>
      <c r="O232" s="72">
        <f>G232*2.63656</f>
        <v>30.478633599999998</v>
      </c>
      <c r="P232" s="102">
        <f>SUM(M232:M234,N232,O232)</f>
        <v>111.71489043189999</v>
      </c>
      <c r="Q232" s="75">
        <f>E232*P232</f>
        <v>1228.8637947508998</v>
      </c>
      <c r="R232" s="54"/>
      <c r="S232" s="54">
        <f t="shared" si="66"/>
        <v>126.57297085934269</v>
      </c>
      <c r="T232" s="57">
        <f t="shared" si="67"/>
        <v>140.49599765387038</v>
      </c>
      <c r="U232" s="58">
        <f t="shared" si="68"/>
        <v>1545.4559741925741</v>
      </c>
      <c r="V232" s="61">
        <f t="shared" si="69"/>
        <v>143.02492561164004</v>
      </c>
      <c r="W232" s="61">
        <f t="shared" si="70"/>
        <v>144.02610009092152</v>
      </c>
      <c r="X232" s="61">
        <f t="shared" si="71"/>
        <v>144.24213924105791</v>
      </c>
      <c r="Y232" s="57">
        <f t="shared" si="72"/>
        <v>146.40577132967377</v>
      </c>
      <c r="Z232" s="57">
        <f t="shared" si="73"/>
        <v>1610.4634846264114</v>
      </c>
    </row>
    <row r="233" spans="1:26" ht="14.25" hidden="1" customHeight="1">
      <c r="A233" s="69"/>
      <c r="B233" s="87"/>
      <c r="C233" s="83"/>
      <c r="D233" s="69"/>
      <c r="E233" s="127"/>
      <c r="F233" s="73"/>
      <c r="G233" s="73"/>
      <c r="H233" s="25" t="s">
        <v>69</v>
      </c>
      <c r="I233" s="16" t="s">
        <v>56</v>
      </c>
      <c r="J233" s="27">
        <v>15.12</v>
      </c>
      <c r="K233" s="26">
        <f>E232*J233</f>
        <v>166.32</v>
      </c>
      <c r="L233" s="39">
        <v>4</v>
      </c>
      <c r="M233" s="27">
        <f t="shared" si="81"/>
        <v>70.590792383999997</v>
      </c>
      <c r="N233" s="73"/>
      <c r="O233" s="73"/>
      <c r="P233" s="103"/>
      <c r="Q233" s="76"/>
      <c r="R233" s="54"/>
      <c r="S233" s="54">
        <f t="shared" si="66"/>
        <v>0</v>
      </c>
      <c r="T233" s="57">
        <f t="shared" si="67"/>
        <v>0</v>
      </c>
      <c r="U233" s="58">
        <f t="shared" si="68"/>
        <v>0</v>
      </c>
      <c r="V233" s="61">
        <f t="shared" si="69"/>
        <v>0</v>
      </c>
      <c r="W233" s="61">
        <f t="shared" si="70"/>
        <v>0</v>
      </c>
      <c r="X233" s="61">
        <f t="shared" si="71"/>
        <v>0</v>
      </c>
      <c r="Y233" s="57">
        <f t="shared" si="72"/>
        <v>0</v>
      </c>
      <c r="Z233" s="57">
        <f t="shared" si="73"/>
        <v>0</v>
      </c>
    </row>
    <row r="234" spans="1:26" ht="14.25" hidden="1">
      <c r="A234" s="69"/>
      <c r="B234" s="41"/>
      <c r="C234" s="42"/>
      <c r="D234" s="40"/>
      <c r="E234" s="128"/>
      <c r="F234" s="74"/>
      <c r="G234" s="74"/>
      <c r="H234" s="35" t="s">
        <v>65</v>
      </c>
      <c r="I234" s="16" t="s">
        <v>56</v>
      </c>
      <c r="J234" s="37">
        <v>3</v>
      </c>
      <c r="K234" s="26">
        <f>E232*J234</f>
        <v>33</v>
      </c>
      <c r="L234" s="38">
        <v>0.15</v>
      </c>
      <c r="M234" s="27">
        <f t="shared" si="81"/>
        <v>0.52522910999999994</v>
      </c>
      <c r="N234" s="74"/>
      <c r="O234" s="74"/>
      <c r="P234" s="104"/>
      <c r="Q234" s="77"/>
      <c r="R234" s="54"/>
      <c r="S234" s="54">
        <f t="shared" si="66"/>
        <v>0</v>
      </c>
      <c r="T234" s="57">
        <f t="shared" si="67"/>
        <v>0</v>
      </c>
      <c r="U234" s="58">
        <f t="shared" si="68"/>
        <v>0</v>
      </c>
      <c r="V234" s="61">
        <f t="shared" si="69"/>
        <v>0</v>
      </c>
      <c r="W234" s="61">
        <f t="shared" si="70"/>
        <v>0</v>
      </c>
      <c r="X234" s="61">
        <f t="shared" si="71"/>
        <v>0</v>
      </c>
      <c r="Y234" s="57">
        <f t="shared" si="72"/>
        <v>0</v>
      </c>
      <c r="Z234" s="57">
        <f t="shared" si="73"/>
        <v>0</v>
      </c>
    </row>
    <row r="235" spans="1:26">
      <c r="A235" s="40">
        <v>3</v>
      </c>
      <c r="B235" s="41" t="s">
        <v>70</v>
      </c>
      <c r="C235" s="42" t="s">
        <v>71</v>
      </c>
      <c r="D235" s="14" t="s">
        <v>67</v>
      </c>
      <c r="E235" s="130">
        <v>12</v>
      </c>
      <c r="F235" s="27">
        <v>1.69</v>
      </c>
      <c r="G235" s="27">
        <v>5.22</v>
      </c>
      <c r="H235" s="35"/>
      <c r="I235" s="16"/>
      <c r="J235" s="27"/>
      <c r="K235" s="26"/>
      <c r="L235" s="38"/>
      <c r="M235" s="27">
        <f>J235*L235*1.1671758</f>
        <v>0</v>
      </c>
      <c r="N235" s="27">
        <f>F235*1.62345</f>
        <v>2.7436305000000001</v>
      </c>
      <c r="O235" s="27">
        <f>G235*2.63656</f>
        <v>13.762843199999999</v>
      </c>
      <c r="P235" s="27">
        <f>SUM(M235:M235,N235,O235)</f>
        <v>16.506473700000001</v>
      </c>
      <c r="Q235" s="27">
        <f>E235*P235</f>
        <v>198.07768440000001</v>
      </c>
      <c r="R235" s="54"/>
      <c r="S235" s="54">
        <f t="shared" si="66"/>
        <v>18.701834702100001</v>
      </c>
      <c r="T235" s="57">
        <f t="shared" si="67"/>
        <v>20.759036519331001</v>
      </c>
      <c r="U235" s="58">
        <f t="shared" si="68"/>
        <v>249.108438231972</v>
      </c>
      <c r="V235" s="61">
        <f t="shared" si="69"/>
        <v>21.132699176678958</v>
      </c>
      <c r="W235" s="61">
        <f t="shared" si="70"/>
        <v>21.280628070915711</v>
      </c>
      <c r="X235" s="61">
        <f t="shared" si="71"/>
        <v>21.312549013022085</v>
      </c>
      <c r="Y235" s="57">
        <f t="shared" si="72"/>
        <v>21.632237248217418</v>
      </c>
      <c r="Z235" s="57">
        <f t="shared" si="73"/>
        <v>259.586846978609</v>
      </c>
    </row>
    <row r="236" spans="1:26" ht="38.25">
      <c r="A236" s="40">
        <v>4</v>
      </c>
      <c r="B236" s="41" t="s">
        <v>72</v>
      </c>
      <c r="C236" s="42" t="s">
        <v>73</v>
      </c>
      <c r="D236" s="14" t="s">
        <v>59</v>
      </c>
      <c r="E236" s="130">
        <v>2.2599999999999998</v>
      </c>
      <c r="F236" s="24">
        <v>0</v>
      </c>
      <c r="G236" s="24">
        <v>2.2000000000000002</v>
      </c>
      <c r="H236" s="35" t="s">
        <v>74</v>
      </c>
      <c r="I236" s="16" t="s">
        <v>59</v>
      </c>
      <c r="J236" s="33">
        <v>0.51500000000000001</v>
      </c>
      <c r="K236" s="26">
        <f>E236*J236</f>
        <v>1.1638999999999999</v>
      </c>
      <c r="L236" s="38">
        <v>173.05600000000001</v>
      </c>
      <c r="M236" s="27">
        <f t="shared" si="81"/>
        <v>104.02318925107201</v>
      </c>
      <c r="N236" s="27">
        <f>F236*1.62345</f>
        <v>0</v>
      </c>
      <c r="O236" s="27">
        <f>G236*2.63656</f>
        <v>5.8004319999999998</v>
      </c>
      <c r="P236" s="27">
        <f>SUM(M236:M236,N236,O236)</f>
        <v>109.82362125107201</v>
      </c>
      <c r="Q236" s="27">
        <f>E236*P236</f>
        <v>248.20138402742273</v>
      </c>
      <c r="R236" s="54"/>
      <c r="S236" s="54">
        <f t="shared" si="66"/>
        <v>124.4301628774646</v>
      </c>
      <c r="T236" s="57">
        <f t="shared" si="67"/>
        <v>138.11748079398569</v>
      </c>
      <c r="U236" s="58">
        <f t="shared" si="68"/>
        <v>312.14550659440761</v>
      </c>
      <c r="V236" s="61">
        <f t="shared" si="69"/>
        <v>140.60359544827745</v>
      </c>
      <c r="W236" s="61">
        <f t="shared" si="70"/>
        <v>141.5878206164154</v>
      </c>
      <c r="X236" s="61">
        <f t="shared" si="71"/>
        <v>141.80020234734002</v>
      </c>
      <c r="Y236" s="57">
        <f t="shared" si="72"/>
        <v>143.92720538255011</v>
      </c>
      <c r="Z236" s="57">
        <f t="shared" si="73"/>
        <v>325.27548416456324</v>
      </c>
    </row>
    <row r="237" spans="1:26" ht="51">
      <c r="A237" s="40">
        <v>5</v>
      </c>
      <c r="B237" s="21" t="s">
        <v>75</v>
      </c>
      <c r="C237" s="15" t="s">
        <v>76</v>
      </c>
      <c r="D237" s="14" t="s">
        <v>77</v>
      </c>
      <c r="E237" s="130">
        <v>11</v>
      </c>
      <c r="F237" s="23">
        <v>2.0859999999999999</v>
      </c>
      <c r="G237" s="27">
        <v>4.74</v>
      </c>
      <c r="H237" s="25" t="s">
        <v>78</v>
      </c>
      <c r="I237" s="16" t="s">
        <v>59</v>
      </c>
      <c r="J237" s="33">
        <v>12.16</v>
      </c>
      <c r="K237" s="26">
        <f>E237*J237</f>
        <v>133.76</v>
      </c>
      <c r="L237" s="27">
        <v>24</v>
      </c>
      <c r="M237" s="27">
        <f t="shared" si="81"/>
        <v>340.62858547200005</v>
      </c>
      <c r="N237" s="27">
        <f>F237*1.62345</f>
        <v>3.3865167</v>
      </c>
      <c r="O237" s="27">
        <f>G237*2.63656</f>
        <v>12.497294399999999</v>
      </c>
      <c r="P237" s="27">
        <f>SUM(M237:M237,N237,O237)</f>
        <v>356.51239657200006</v>
      </c>
      <c r="Q237" s="27">
        <f>E237*P237</f>
        <v>3921.6363622920007</v>
      </c>
      <c r="R237" s="54"/>
      <c r="S237" s="54">
        <f t="shared" si="66"/>
        <v>403.92854531607605</v>
      </c>
      <c r="T237" s="57">
        <f t="shared" si="67"/>
        <v>448.36068530084441</v>
      </c>
      <c r="U237" s="58">
        <f t="shared" si="68"/>
        <v>4931.9675383092881</v>
      </c>
      <c r="V237" s="61">
        <f t="shared" si="69"/>
        <v>456.43117763625963</v>
      </c>
      <c r="W237" s="61">
        <f t="shared" si="70"/>
        <v>459.62619587971346</v>
      </c>
      <c r="X237" s="61">
        <f t="shared" si="71"/>
        <v>460.31563517353305</v>
      </c>
      <c r="Y237" s="57">
        <f t="shared" si="72"/>
        <v>467.22036970113606</v>
      </c>
      <c r="Z237" s="57">
        <f t="shared" si="73"/>
        <v>5139.4240667124968</v>
      </c>
    </row>
    <row r="238" spans="1:26">
      <c r="A238" s="14"/>
      <c r="B238" s="28"/>
      <c r="C238" s="28" t="s">
        <v>79</v>
      </c>
      <c r="D238" s="34"/>
      <c r="E238" s="125"/>
      <c r="F238" s="30"/>
      <c r="G238" s="30"/>
      <c r="H238" s="31"/>
      <c r="I238" s="29"/>
      <c r="J238" s="30"/>
      <c r="K238" s="32"/>
      <c r="L238" s="32"/>
      <c r="M238" s="33"/>
      <c r="N238" s="32"/>
      <c r="O238" s="32"/>
      <c r="P238" s="32"/>
      <c r="Q238" s="11">
        <f>SUM(Q230:Q237)</f>
        <v>6138.7000328399236</v>
      </c>
      <c r="R238" s="54"/>
      <c r="S238" s="54">
        <f t="shared" si="66"/>
        <v>0</v>
      </c>
      <c r="T238" s="57">
        <f t="shared" si="67"/>
        <v>0</v>
      </c>
      <c r="U238" s="58">
        <f t="shared" si="68"/>
        <v>0</v>
      </c>
      <c r="V238" s="61">
        <f t="shared" si="69"/>
        <v>0</v>
      </c>
      <c r="W238" s="61">
        <f t="shared" si="70"/>
        <v>0</v>
      </c>
      <c r="X238" s="61">
        <f t="shared" si="71"/>
        <v>0</v>
      </c>
      <c r="Y238" s="57">
        <f t="shared" si="72"/>
        <v>0</v>
      </c>
      <c r="Z238" s="57">
        <f t="shared" si="73"/>
        <v>0</v>
      </c>
    </row>
    <row r="239" spans="1:26">
      <c r="A239" s="34"/>
      <c r="B239" s="21"/>
      <c r="C239" s="182" t="s">
        <v>80</v>
      </c>
      <c r="D239" s="78"/>
      <c r="E239" s="78"/>
      <c r="F239" s="27"/>
      <c r="G239" s="24"/>
      <c r="H239" s="25"/>
      <c r="I239" s="16"/>
      <c r="J239" s="24"/>
      <c r="K239" s="27"/>
      <c r="L239" s="27"/>
      <c r="M239" s="27"/>
      <c r="N239" s="27"/>
      <c r="O239" s="27"/>
      <c r="P239" s="27"/>
      <c r="Q239" s="27"/>
      <c r="R239" s="54"/>
      <c r="S239" s="54">
        <f t="shared" si="66"/>
        <v>0</v>
      </c>
      <c r="T239" s="57">
        <f t="shared" si="67"/>
        <v>0</v>
      </c>
      <c r="U239" s="58">
        <f t="shared" si="68"/>
        <v>0</v>
      </c>
      <c r="V239" s="61">
        <f t="shared" si="69"/>
        <v>0</v>
      </c>
      <c r="W239" s="61">
        <f t="shared" si="70"/>
        <v>0</v>
      </c>
      <c r="X239" s="61">
        <f t="shared" si="71"/>
        <v>0</v>
      </c>
      <c r="Y239" s="57">
        <f t="shared" si="72"/>
        <v>0</v>
      </c>
      <c r="Z239" s="57">
        <f t="shared" si="73"/>
        <v>0</v>
      </c>
    </row>
    <row r="240" spans="1:26" ht="38.25">
      <c r="A240" s="14">
        <v>1</v>
      </c>
      <c r="B240" s="41" t="s">
        <v>81</v>
      </c>
      <c r="C240" s="42" t="s">
        <v>219</v>
      </c>
      <c r="D240" s="14" t="s">
        <v>220</v>
      </c>
      <c r="E240" s="131">
        <v>1.2E-2</v>
      </c>
      <c r="F240" s="24">
        <v>5.94</v>
      </c>
      <c r="G240" s="24">
        <v>302.06</v>
      </c>
      <c r="H240" s="35" t="s">
        <v>65</v>
      </c>
      <c r="I240" s="16" t="s">
        <v>56</v>
      </c>
      <c r="J240" s="27">
        <v>0.84</v>
      </c>
      <c r="K240" s="37">
        <f>E240*J240</f>
        <v>1.008E-2</v>
      </c>
      <c r="L240" s="38">
        <v>0.15</v>
      </c>
      <c r="M240" s="27">
        <f>J240*L240*1.1671758</f>
        <v>0.14706415080000002</v>
      </c>
      <c r="N240" s="27">
        <f>F240*1.62345</f>
        <v>9.6432930000000017</v>
      </c>
      <c r="O240" s="27">
        <f>G240*2.63656</f>
        <v>796.39931359999991</v>
      </c>
      <c r="P240" s="27">
        <f>SUM(M240:M240,N240,O240)</f>
        <v>806.18967075079991</v>
      </c>
      <c r="Q240" s="27">
        <f>E240*P240</f>
        <v>9.6742760490095989</v>
      </c>
      <c r="R240" s="54"/>
      <c r="S240" s="54">
        <f t="shared" si="66"/>
        <v>913.41289696065633</v>
      </c>
      <c r="T240" s="57">
        <f t="shared" si="67"/>
        <v>1013.8883156263286</v>
      </c>
      <c r="U240" s="58">
        <f t="shared" si="68"/>
        <v>12.166659787515943</v>
      </c>
      <c r="V240" s="61">
        <f t="shared" si="69"/>
        <v>1032.1383053076024</v>
      </c>
      <c r="W240" s="61">
        <f t="shared" si="70"/>
        <v>1039.3632734447556</v>
      </c>
      <c r="X240" s="61">
        <f t="shared" si="71"/>
        <v>1040.9223183549227</v>
      </c>
      <c r="Y240" s="57">
        <f t="shared" si="72"/>
        <v>1056.5361531302465</v>
      </c>
      <c r="Z240" s="57">
        <f t="shared" si="73"/>
        <v>12.678433837562958</v>
      </c>
    </row>
    <row r="241" spans="1:26" ht="14.25" customHeight="1">
      <c r="A241" s="64">
        <v>2</v>
      </c>
      <c r="B241" s="21" t="s">
        <v>84</v>
      </c>
      <c r="C241" s="15" t="s">
        <v>85</v>
      </c>
      <c r="D241" s="14" t="s">
        <v>63</v>
      </c>
      <c r="E241" s="130">
        <v>1</v>
      </c>
      <c r="F241" s="27">
        <v>1.67</v>
      </c>
      <c r="G241" s="27">
        <v>4.7699999999999996</v>
      </c>
      <c r="H241" s="25" t="s">
        <v>64</v>
      </c>
      <c r="I241" s="16" t="s">
        <v>56</v>
      </c>
      <c r="J241" s="24">
        <v>6.2</v>
      </c>
      <c r="K241" s="24">
        <v>1.5</v>
      </c>
      <c r="L241" s="38">
        <v>1.8</v>
      </c>
      <c r="M241" s="27">
        <f>J241*L241*1.1671758</f>
        <v>13.025681928000001</v>
      </c>
      <c r="N241" s="27">
        <f>F241*1.62345</f>
        <v>2.7111614999999998</v>
      </c>
      <c r="O241" s="27">
        <f>G241*2.63656</f>
        <v>12.576391199999998</v>
      </c>
      <c r="P241" s="102">
        <f>SUM(M241:M242,N241,O241)</f>
        <v>28.374511357499998</v>
      </c>
      <c r="Q241" s="27">
        <f>E241*P241</f>
        <v>28.374511357499998</v>
      </c>
      <c r="R241" s="54"/>
      <c r="S241" s="54">
        <f t="shared" si="66"/>
        <v>32.148321368047498</v>
      </c>
      <c r="T241" s="57">
        <f t="shared" si="67"/>
        <v>35.684636718532722</v>
      </c>
      <c r="U241" s="58">
        <f t="shared" si="68"/>
        <v>35.684636718532722</v>
      </c>
      <c r="V241" s="61">
        <f t="shared" si="69"/>
        <v>36.326960179466312</v>
      </c>
      <c r="W241" s="61">
        <f t="shared" si="70"/>
        <v>36.581248900722578</v>
      </c>
      <c r="X241" s="61">
        <f t="shared" si="71"/>
        <v>36.63612077407366</v>
      </c>
      <c r="Y241" s="57">
        <f t="shared" si="72"/>
        <v>37.185662585684767</v>
      </c>
      <c r="Z241" s="57">
        <f t="shared" si="73"/>
        <v>37.185662585684767</v>
      </c>
    </row>
    <row r="242" spans="1:26" ht="14.25" hidden="1">
      <c r="A242" s="69"/>
      <c r="B242" s="21"/>
      <c r="C242" s="15"/>
      <c r="D242" s="14"/>
      <c r="E242" s="130"/>
      <c r="F242" s="27"/>
      <c r="G242" s="27"/>
      <c r="H242" s="35" t="s">
        <v>65</v>
      </c>
      <c r="I242" s="16" t="s">
        <v>56</v>
      </c>
      <c r="J242" s="27">
        <v>0.35</v>
      </c>
      <c r="K242" s="26">
        <f>E241*J242</f>
        <v>0.35</v>
      </c>
      <c r="L242" s="38">
        <v>0.15</v>
      </c>
      <c r="M242" s="27">
        <f>J242*L242*1.1671758</f>
        <v>6.1276729500000002E-2</v>
      </c>
      <c r="N242" s="27"/>
      <c r="O242" s="27"/>
      <c r="P242" s="104"/>
      <c r="Q242" s="27"/>
      <c r="R242" s="54"/>
      <c r="S242" s="54">
        <f t="shared" si="66"/>
        <v>0</v>
      </c>
      <c r="T242" s="57">
        <f t="shared" si="67"/>
        <v>0</v>
      </c>
      <c r="U242" s="58">
        <f t="shared" si="68"/>
        <v>0</v>
      </c>
      <c r="V242" s="61">
        <f t="shared" si="69"/>
        <v>0</v>
      </c>
      <c r="W242" s="61">
        <f t="shared" si="70"/>
        <v>0</v>
      </c>
      <c r="X242" s="61">
        <f t="shared" si="71"/>
        <v>0</v>
      </c>
      <c r="Y242" s="57">
        <f t="shared" si="72"/>
        <v>0</v>
      </c>
      <c r="Z242" s="57">
        <f t="shared" si="73"/>
        <v>0</v>
      </c>
    </row>
    <row r="243" spans="1:26">
      <c r="A243" s="34"/>
      <c r="B243" s="28"/>
      <c r="C243" s="28" t="s">
        <v>86</v>
      </c>
      <c r="D243" s="34"/>
      <c r="E243" s="125"/>
      <c r="F243" s="30"/>
      <c r="G243" s="30"/>
      <c r="H243" s="31"/>
      <c r="I243" s="29"/>
      <c r="J243" s="30"/>
      <c r="K243" s="32"/>
      <c r="L243" s="32"/>
      <c r="M243" s="33"/>
      <c r="N243" s="32"/>
      <c r="O243" s="32"/>
      <c r="P243" s="32"/>
      <c r="Q243" s="11">
        <f>SUM(Q240:Q242)</f>
        <v>38.048787406509597</v>
      </c>
      <c r="R243" s="54"/>
      <c r="S243" s="54">
        <f t="shared" si="66"/>
        <v>0</v>
      </c>
      <c r="T243" s="57">
        <f t="shared" si="67"/>
        <v>0</v>
      </c>
      <c r="U243" s="58">
        <f t="shared" si="68"/>
        <v>0</v>
      </c>
      <c r="V243" s="61">
        <f t="shared" si="69"/>
        <v>0</v>
      </c>
      <c r="W243" s="61">
        <f t="shared" si="70"/>
        <v>0</v>
      </c>
      <c r="X243" s="61">
        <f t="shared" si="71"/>
        <v>0</v>
      </c>
      <c r="Y243" s="57">
        <f t="shared" si="72"/>
        <v>0</v>
      </c>
      <c r="Z243" s="57">
        <f t="shared" si="73"/>
        <v>0</v>
      </c>
    </row>
    <row r="244" spans="1:26">
      <c r="A244" s="34"/>
      <c r="B244" s="21"/>
      <c r="C244" s="182" t="s">
        <v>87</v>
      </c>
      <c r="D244" s="78"/>
      <c r="E244" s="78"/>
      <c r="F244" s="27"/>
      <c r="G244" s="24"/>
      <c r="H244" s="25"/>
      <c r="I244" s="16"/>
      <c r="J244" s="24"/>
      <c r="K244" s="27"/>
      <c r="L244" s="27"/>
      <c r="M244" s="27"/>
      <c r="N244" s="27"/>
      <c r="O244" s="27"/>
      <c r="P244" s="27"/>
      <c r="Q244" s="27"/>
      <c r="R244" s="54"/>
      <c r="S244" s="54">
        <f t="shared" si="66"/>
        <v>0</v>
      </c>
      <c r="T244" s="57">
        <f t="shared" si="67"/>
        <v>0</v>
      </c>
      <c r="U244" s="58">
        <f t="shared" si="68"/>
        <v>0</v>
      </c>
      <c r="V244" s="61">
        <f t="shared" si="69"/>
        <v>0</v>
      </c>
      <c r="W244" s="61">
        <f t="shared" si="70"/>
        <v>0</v>
      </c>
      <c r="X244" s="61">
        <f t="shared" si="71"/>
        <v>0</v>
      </c>
      <c r="Y244" s="57">
        <f t="shared" si="72"/>
        <v>0</v>
      </c>
      <c r="Z244" s="57">
        <f t="shared" si="73"/>
        <v>0</v>
      </c>
    </row>
    <row r="245" spans="1:26" ht="14.25" customHeight="1">
      <c r="A245" s="84">
        <v>1</v>
      </c>
      <c r="B245" s="44" t="s">
        <v>62</v>
      </c>
      <c r="C245" s="45" t="s">
        <v>232</v>
      </c>
      <c r="D245" s="51" t="s">
        <v>63</v>
      </c>
      <c r="E245" s="123">
        <v>0.22</v>
      </c>
      <c r="F245" s="33">
        <v>2.3199999999999998</v>
      </c>
      <c r="G245" s="33">
        <v>5.75</v>
      </c>
      <c r="H245" s="35" t="s">
        <v>64</v>
      </c>
      <c r="I245" s="10" t="s">
        <v>56</v>
      </c>
      <c r="J245" s="33">
        <v>12.41</v>
      </c>
      <c r="K245" s="22">
        <v>1.5</v>
      </c>
      <c r="L245" s="36">
        <v>1.8</v>
      </c>
      <c r="M245" s="33">
        <f t="shared" ref="M245:M251" si="82">J245*L245*1.1671758</f>
        <v>26.072373020400004</v>
      </c>
      <c r="N245" s="33">
        <f>F245*1.62345</f>
        <v>3.7664040000000001</v>
      </c>
      <c r="O245" s="33">
        <f>G245*2.63656</f>
        <v>15.160219999999999</v>
      </c>
      <c r="P245" s="105">
        <f>SUM(M245:M246,N245,O245)</f>
        <v>45.160067280800007</v>
      </c>
      <c r="Q245" s="33">
        <f>E245*P245</f>
        <v>9.9352148017760022</v>
      </c>
      <c r="R245" s="54"/>
      <c r="S245" s="54">
        <f t="shared" si="66"/>
        <v>51.166356229146409</v>
      </c>
      <c r="T245" s="57">
        <f t="shared" si="67"/>
        <v>56.794655414352512</v>
      </c>
      <c r="U245" s="58">
        <f t="shared" si="68"/>
        <v>12.494824191157553</v>
      </c>
      <c r="V245" s="61">
        <f t="shared" si="69"/>
        <v>57.816959211810854</v>
      </c>
      <c r="W245" s="61">
        <f t="shared" si="70"/>
        <v>58.22167792629353</v>
      </c>
      <c r="X245" s="61">
        <f t="shared" si="71"/>
        <v>58.30901044318297</v>
      </c>
      <c r="Y245" s="57">
        <f t="shared" si="72"/>
        <v>59.183645599830712</v>
      </c>
      <c r="Z245" s="57">
        <f t="shared" si="73"/>
        <v>13.020402031962757</v>
      </c>
    </row>
    <row r="246" spans="1:26" ht="14.25" hidden="1" customHeight="1">
      <c r="A246" s="85"/>
      <c r="B246" s="44"/>
      <c r="C246" s="45"/>
      <c r="D246" s="51"/>
      <c r="E246" s="123"/>
      <c r="F246" s="33"/>
      <c r="G246" s="33"/>
      <c r="H246" s="35" t="s">
        <v>65</v>
      </c>
      <c r="I246" s="10" t="s">
        <v>56</v>
      </c>
      <c r="J246" s="22">
        <v>0.92</v>
      </c>
      <c r="K246" s="37">
        <f>E245*J246</f>
        <v>0.2024</v>
      </c>
      <c r="L246" s="36">
        <v>0.15</v>
      </c>
      <c r="M246" s="33">
        <f t="shared" si="82"/>
        <v>0.16107026040000003</v>
      </c>
      <c r="N246" s="33"/>
      <c r="O246" s="33"/>
      <c r="P246" s="106"/>
      <c r="Q246" s="33"/>
      <c r="R246" s="54"/>
      <c r="S246" s="54">
        <f t="shared" si="66"/>
        <v>0</v>
      </c>
      <c r="T246" s="57">
        <f t="shared" si="67"/>
        <v>0</v>
      </c>
      <c r="U246" s="58">
        <f t="shared" si="68"/>
        <v>0</v>
      </c>
      <c r="V246" s="61">
        <f t="shared" si="69"/>
        <v>0</v>
      </c>
      <c r="W246" s="61">
        <f t="shared" si="70"/>
        <v>0</v>
      </c>
      <c r="X246" s="61">
        <f t="shared" si="71"/>
        <v>0</v>
      </c>
      <c r="Y246" s="57">
        <f t="shared" si="72"/>
        <v>0</v>
      </c>
      <c r="Z246" s="57">
        <f t="shared" si="73"/>
        <v>0</v>
      </c>
    </row>
    <row r="247" spans="1:26" ht="14.25" customHeight="1">
      <c r="A247" s="64">
        <v>2</v>
      </c>
      <c r="B247" s="79" t="s">
        <v>66</v>
      </c>
      <c r="C247" s="82" t="s">
        <v>223</v>
      </c>
      <c r="D247" s="64" t="s">
        <v>67</v>
      </c>
      <c r="E247" s="126">
        <v>0.22</v>
      </c>
      <c r="F247" s="72">
        <v>1.74</v>
      </c>
      <c r="G247" s="72">
        <v>11.56</v>
      </c>
      <c r="H247" s="25" t="s">
        <v>68</v>
      </c>
      <c r="I247" s="16" t="s">
        <v>56</v>
      </c>
      <c r="J247" s="24">
        <v>1.5</v>
      </c>
      <c r="K247" s="26">
        <f>E247*J247</f>
        <v>0.33</v>
      </c>
      <c r="L247" s="38">
        <v>4.1669999999999998</v>
      </c>
      <c r="M247" s="27">
        <f t="shared" si="82"/>
        <v>7.2954323379000003</v>
      </c>
      <c r="N247" s="72">
        <f>F247*1.62345</f>
        <v>2.8248030000000002</v>
      </c>
      <c r="O247" s="72">
        <f>G247*2.63656</f>
        <v>30.478633599999998</v>
      </c>
      <c r="P247" s="102">
        <f>SUM(M247:M249,N247,O247)</f>
        <v>111.71489043189999</v>
      </c>
      <c r="Q247" s="75">
        <f>E247*P247</f>
        <v>24.577275895017998</v>
      </c>
      <c r="R247" s="54"/>
      <c r="S247" s="54">
        <f t="shared" si="66"/>
        <v>126.57297085934269</v>
      </c>
      <c r="T247" s="57">
        <f t="shared" si="67"/>
        <v>140.49599765387038</v>
      </c>
      <c r="U247" s="58">
        <f t="shared" si="68"/>
        <v>30.909119483851484</v>
      </c>
      <c r="V247" s="61">
        <f t="shared" si="69"/>
        <v>143.02492561164004</v>
      </c>
      <c r="W247" s="61">
        <f t="shared" si="70"/>
        <v>144.02610009092152</v>
      </c>
      <c r="X247" s="61">
        <f t="shared" si="71"/>
        <v>144.24213924105791</v>
      </c>
      <c r="Y247" s="57">
        <f t="shared" si="72"/>
        <v>146.40577132967377</v>
      </c>
      <c r="Z247" s="57">
        <f t="shared" si="73"/>
        <v>32.209269692528231</v>
      </c>
    </row>
    <row r="248" spans="1:26" ht="14.25" hidden="1" customHeight="1">
      <c r="A248" s="69"/>
      <c r="B248" s="80"/>
      <c r="C248" s="83"/>
      <c r="D248" s="69"/>
      <c r="E248" s="127"/>
      <c r="F248" s="73"/>
      <c r="G248" s="73"/>
      <c r="H248" s="25" t="s">
        <v>69</v>
      </c>
      <c r="I248" s="16" t="s">
        <v>56</v>
      </c>
      <c r="J248" s="27">
        <v>15.12</v>
      </c>
      <c r="K248" s="26">
        <f>E247*J248</f>
        <v>3.3264</v>
      </c>
      <c r="L248" s="39">
        <v>4</v>
      </c>
      <c r="M248" s="27">
        <f t="shared" si="82"/>
        <v>70.590792383999997</v>
      </c>
      <c r="N248" s="73"/>
      <c r="O248" s="73"/>
      <c r="P248" s="103"/>
      <c r="Q248" s="76"/>
      <c r="R248" s="54"/>
      <c r="S248" s="54">
        <f t="shared" si="66"/>
        <v>0</v>
      </c>
      <c r="T248" s="57">
        <f t="shared" si="67"/>
        <v>0</v>
      </c>
      <c r="U248" s="58">
        <f t="shared" si="68"/>
        <v>0</v>
      </c>
      <c r="V248" s="61">
        <f t="shared" si="69"/>
        <v>0</v>
      </c>
      <c r="W248" s="61">
        <f t="shared" si="70"/>
        <v>0</v>
      </c>
      <c r="X248" s="61">
        <f t="shared" si="71"/>
        <v>0</v>
      </c>
      <c r="Y248" s="57">
        <f t="shared" si="72"/>
        <v>0</v>
      </c>
      <c r="Z248" s="57">
        <f t="shared" si="73"/>
        <v>0</v>
      </c>
    </row>
    <row r="249" spans="1:26" ht="14.25" hidden="1">
      <c r="A249" s="69"/>
      <c r="B249" s="81"/>
      <c r="C249" s="42"/>
      <c r="D249" s="40"/>
      <c r="E249" s="128"/>
      <c r="F249" s="74"/>
      <c r="G249" s="74"/>
      <c r="H249" s="35" t="s">
        <v>65</v>
      </c>
      <c r="I249" s="16" t="s">
        <v>56</v>
      </c>
      <c r="J249" s="37">
        <v>3</v>
      </c>
      <c r="K249" s="26">
        <f>E247*J249</f>
        <v>0.66</v>
      </c>
      <c r="L249" s="38">
        <v>0.15</v>
      </c>
      <c r="M249" s="27">
        <f t="shared" si="82"/>
        <v>0.52522910999999994</v>
      </c>
      <c r="N249" s="74"/>
      <c r="O249" s="74"/>
      <c r="P249" s="104"/>
      <c r="Q249" s="77"/>
      <c r="R249" s="54"/>
      <c r="S249" s="54">
        <f t="shared" si="66"/>
        <v>0</v>
      </c>
      <c r="T249" s="57">
        <f t="shared" si="67"/>
        <v>0</v>
      </c>
      <c r="U249" s="58">
        <f t="shared" si="68"/>
        <v>0</v>
      </c>
      <c r="V249" s="61">
        <f t="shared" si="69"/>
        <v>0</v>
      </c>
      <c r="W249" s="61">
        <f t="shared" si="70"/>
        <v>0</v>
      </c>
      <c r="X249" s="61">
        <f t="shared" si="71"/>
        <v>0</v>
      </c>
      <c r="Y249" s="57">
        <f t="shared" si="72"/>
        <v>0</v>
      </c>
      <c r="Z249" s="57">
        <f t="shared" si="73"/>
        <v>0</v>
      </c>
    </row>
    <row r="250" spans="1:26" ht="38.25">
      <c r="A250" s="40">
        <v>3</v>
      </c>
      <c r="B250" s="41" t="s">
        <v>72</v>
      </c>
      <c r="C250" s="42" t="s">
        <v>73</v>
      </c>
      <c r="D250" s="14" t="s">
        <v>59</v>
      </c>
      <c r="E250" s="131">
        <v>4.4999999999999998E-2</v>
      </c>
      <c r="F250" s="24">
        <v>0</v>
      </c>
      <c r="G250" s="24">
        <v>2.2000000000000002</v>
      </c>
      <c r="H250" s="35" t="s">
        <v>74</v>
      </c>
      <c r="I250" s="16" t="s">
        <v>59</v>
      </c>
      <c r="J250" s="33">
        <v>0.51500000000000001</v>
      </c>
      <c r="K250" s="26">
        <f>E250*J250</f>
        <v>2.3175000000000001E-2</v>
      </c>
      <c r="L250" s="38">
        <v>173.05600000000001</v>
      </c>
      <c r="M250" s="27">
        <f t="shared" si="82"/>
        <v>104.02318925107201</v>
      </c>
      <c r="N250" s="27">
        <f>F250*1.62345</f>
        <v>0</v>
      </c>
      <c r="O250" s="27">
        <f>G250*2.63656</f>
        <v>5.8004319999999998</v>
      </c>
      <c r="P250" s="27">
        <f>SUM(M250:M250,N250,O250)</f>
        <v>109.82362125107201</v>
      </c>
      <c r="Q250" s="27">
        <f>E250*P250</f>
        <v>4.9420629562982406</v>
      </c>
      <c r="R250" s="54"/>
      <c r="S250" s="54">
        <f t="shared" si="66"/>
        <v>124.4301628774646</v>
      </c>
      <c r="T250" s="57">
        <f t="shared" si="67"/>
        <v>138.11748079398569</v>
      </c>
      <c r="U250" s="58">
        <f t="shared" si="68"/>
        <v>6.2152866357293561</v>
      </c>
      <c r="V250" s="61">
        <f t="shared" si="69"/>
        <v>140.60359544827745</v>
      </c>
      <c r="W250" s="61">
        <f t="shared" si="70"/>
        <v>141.5878206164154</v>
      </c>
      <c r="X250" s="61">
        <f t="shared" si="71"/>
        <v>141.80020234734002</v>
      </c>
      <c r="Y250" s="57">
        <f t="shared" si="72"/>
        <v>143.92720538255011</v>
      </c>
      <c r="Z250" s="57">
        <f t="shared" si="73"/>
        <v>6.4767242422147548</v>
      </c>
    </row>
    <row r="251" spans="1:26" ht="51">
      <c r="A251" s="40">
        <v>4</v>
      </c>
      <c r="B251" s="21" t="s">
        <v>75</v>
      </c>
      <c r="C251" s="15" t="s">
        <v>76</v>
      </c>
      <c r="D251" s="14" t="s">
        <v>77</v>
      </c>
      <c r="E251" s="130">
        <v>0.22</v>
      </c>
      <c r="F251" s="23">
        <v>2.0859999999999999</v>
      </c>
      <c r="G251" s="27">
        <v>4.74</v>
      </c>
      <c r="H251" s="25" t="s">
        <v>78</v>
      </c>
      <c r="I251" s="16" t="s">
        <v>59</v>
      </c>
      <c r="J251" s="33">
        <v>12.16</v>
      </c>
      <c r="K251" s="26">
        <f>E251*J251</f>
        <v>2.6752000000000002</v>
      </c>
      <c r="L251" s="27">
        <v>24</v>
      </c>
      <c r="M251" s="27">
        <f t="shared" si="82"/>
        <v>340.62858547200005</v>
      </c>
      <c r="N251" s="27">
        <f>F251*1.62345</f>
        <v>3.3865167</v>
      </c>
      <c r="O251" s="27">
        <f>G251*2.63656</f>
        <v>12.497294399999999</v>
      </c>
      <c r="P251" s="27">
        <f>SUM(M251:M251,N251,O251)</f>
        <v>356.51239657200006</v>
      </c>
      <c r="Q251" s="27">
        <f>E251*P251</f>
        <v>78.432727245840013</v>
      </c>
      <c r="R251" s="54"/>
      <c r="S251" s="54">
        <f t="shared" si="66"/>
        <v>403.92854531607605</v>
      </c>
      <c r="T251" s="57">
        <f t="shared" si="67"/>
        <v>448.36068530084441</v>
      </c>
      <c r="U251" s="58">
        <f t="shared" si="68"/>
        <v>98.639350766185771</v>
      </c>
      <c r="V251" s="61">
        <f t="shared" si="69"/>
        <v>456.43117763625963</v>
      </c>
      <c r="W251" s="61">
        <f t="shared" si="70"/>
        <v>459.62619587971346</v>
      </c>
      <c r="X251" s="61">
        <f t="shared" si="71"/>
        <v>460.31563517353305</v>
      </c>
      <c r="Y251" s="57">
        <f t="shared" si="72"/>
        <v>467.22036970113606</v>
      </c>
      <c r="Z251" s="57">
        <f t="shared" si="73"/>
        <v>102.78848133424994</v>
      </c>
    </row>
    <row r="252" spans="1:26">
      <c r="A252" s="14"/>
      <c r="B252" s="28"/>
      <c r="C252" s="28" t="s">
        <v>88</v>
      </c>
      <c r="D252" s="34"/>
      <c r="E252" s="125"/>
      <c r="F252" s="30"/>
      <c r="G252" s="30"/>
      <c r="H252" s="31"/>
      <c r="I252" s="29"/>
      <c r="J252" s="30"/>
      <c r="K252" s="32"/>
      <c r="L252" s="32"/>
      <c r="M252" s="33"/>
      <c r="N252" s="32"/>
      <c r="O252" s="32"/>
      <c r="P252" s="32"/>
      <c r="Q252" s="11">
        <f>SUM(Q245:Q251)</f>
        <v>117.88728089893226</v>
      </c>
      <c r="R252" s="54"/>
      <c r="S252" s="54">
        <f t="shared" si="66"/>
        <v>0</v>
      </c>
      <c r="T252" s="57">
        <f t="shared" si="67"/>
        <v>0</v>
      </c>
      <c r="U252" s="58">
        <f t="shared" si="68"/>
        <v>0</v>
      </c>
      <c r="V252" s="61">
        <f t="shared" si="69"/>
        <v>0</v>
      </c>
      <c r="W252" s="61">
        <f t="shared" si="70"/>
        <v>0</v>
      </c>
      <c r="X252" s="61">
        <f t="shared" si="71"/>
        <v>0</v>
      </c>
      <c r="Y252" s="57">
        <f t="shared" si="72"/>
        <v>0</v>
      </c>
      <c r="Z252" s="57">
        <f t="shared" si="73"/>
        <v>0</v>
      </c>
    </row>
    <row r="253" spans="1:26" ht="18" customHeight="1">
      <c r="A253" s="34"/>
      <c r="B253" s="21"/>
      <c r="C253" s="182" t="s">
        <v>89</v>
      </c>
      <c r="D253" s="78"/>
      <c r="E253" s="78"/>
      <c r="F253" s="27"/>
      <c r="G253" s="24"/>
      <c r="H253" s="25"/>
      <c r="I253" s="16"/>
      <c r="J253" s="24"/>
      <c r="K253" s="27"/>
      <c r="L253" s="27"/>
      <c r="M253" s="27"/>
      <c r="N253" s="27"/>
      <c r="O253" s="27"/>
      <c r="P253" s="27"/>
      <c r="Q253" s="27"/>
      <c r="R253" s="54"/>
      <c r="S253" s="54">
        <f t="shared" si="66"/>
        <v>0</v>
      </c>
      <c r="T253" s="57">
        <f t="shared" si="67"/>
        <v>0</v>
      </c>
      <c r="U253" s="58">
        <f t="shared" si="68"/>
        <v>0</v>
      </c>
      <c r="V253" s="61">
        <f t="shared" si="69"/>
        <v>0</v>
      </c>
      <c r="W253" s="61">
        <f t="shared" si="70"/>
        <v>0</v>
      </c>
      <c r="X253" s="61">
        <f t="shared" si="71"/>
        <v>0</v>
      </c>
      <c r="Y253" s="57">
        <f t="shared" si="72"/>
        <v>0</v>
      </c>
      <c r="Z253" s="57">
        <f t="shared" si="73"/>
        <v>0</v>
      </c>
    </row>
    <row r="254" spans="1:26" ht="14.25" customHeight="1">
      <c r="A254" s="14">
        <v>1</v>
      </c>
      <c r="B254" s="21" t="s">
        <v>51</v>
      </c>
      <c r="C254" s="15" t="s">
        <v>127</v>
      </c>
      <c r="D254" s="14" t="s">
        <v>53</v>
      </c>
      <c r="E254" s="131">
        <v>5.5E-2</v>
      </c>
      <c r="F254" s="23">
        <v>0.75800000000000001</v>
      </c>
      <c r="G254" s="24">
        <v>20</v>
      </c>
      <c r="H254" s="25"/>
      <c r="I254" s="16"/>
      <c r="J254" s="26"/>
      <c r="K254" s="26">
        <f>E254*J254</f>
        <v>0</v>
      </c>
      <c r="L254" s="27"/>
      <c r="M254" s="27">
        <f>J254*L254*1.1671758</f>
        <v>0</v>
      </c>
      <c r="N254" s="27">
        <f>F254*1.62345</f>
        <v>1.2305751</v>
      </c>
      <c r="O254" s="27">
        <f>G254*2.63656</f>
        <v>52.731199999999994</v>
      </c>
      <c r="P254" s="27">
        <f>SUM(M254:M254,N254,O254)</f>
        <v>53.961775099999997</v>
      </c>
      <c r="Q254" s="27">
        <f>E254*P254</f>
        <v>2.9678976305</v>
      </c>
      <c r="R254" s="54"/>
      <c r="S254" s="54">
        <f t="shared" si="66"/>
        <v>61.138691188299994</v>
      </c>
      <c r="T254" s="57">
        <f t="shared" si="67"/>
        <v>67.863947219012999</v>
      </c>
      <c r="U254" s="58">
        <f t="shared" si="68"/>
        <v>3.7325170970457151</v>
      </c>
      <c r="V254" s="61">
        <f t="shared" si="69"/>
        <v>69.085498268955234</v>
      </c>
      <c r="W254" s="61">
        <f t="shared" si="70"/>
        <v>69.569096756837922</v>
      </c>
      <c r="X254" s="61">
        <f t="shared" si="71"/>
        <v>69.673450401973184</v>
      </c>
      <c r="Y254" s="57">
        <f t="shared" si="72"/>
        <v>70.71855215800278</v>
      </c>
      <c r="Z254" s="57">
        <f t="shared" si="73"/>
        <v>3.8895203686901527</v>
      </c>
    </row>
    <row r="255" spans="1:26" ht="14.25" customHeight="1">
      <c r="A255" s="64">
        <v>2</v>
      </c>
      <c r="B255" s="21" t="s">
        <v>91</v>
      </c>
      <c r="C255" s="15" t="s">
        <v>92</v>
      </c>
      <c r="D255" s="14" t="s">
        <v>93</v>
      </c>
      <c r="E255" s="130">
        <v>11.55</v>
      </c>
      <c r="F255" s="27">
        <v>0.89</v>
      </c>
      <c r="G255" s="27">
        <v>0</v>
      </c>
      <c r="H255" s="25" t="s">
        <v>94</v>
      </c>
      <c r="I255" s="16" t="s">
        <v>56</v>
      </c>
      <c r="J255" s="27">
        <v>0.55000000000000004</v>
      </c>
      <c r="K255" s="24">
        <v>1.5</v>
      </c>
      <c r="L255" s="38">
        <v>2</v>
      </c>
      <c r="M255" s="27">
        <f>J255*L255*1.1671758</f>
        <v>1.2838933800000003</v>
      </c>
      <c r="N255" s="27">
        <f>F255*1.62345</f>
        <v>1.4448705000000002</v>
      </c>
      <c r="O255" s="27">
        <f>G255*2.63656</f>
        <v>0</v>
      </c>
      <c r="P255" s="102">
        <f>SUM(M255:M256,N255,O255)</f>
        <v>3.8842679220000011</v>
      </c>
      <c r="Q255" s="27">
        <f>E255*P255</f>
        <v>44.863294499100014</v>
      </c>
      <c r="R255" s="54"/>
      <c r="S255" s="54">
        <f t="shared" si="66"/>
        <v>4.4008755556260013</v>
      </c>
      <c r="T255" s="57">
        <f t="shared" si="67"/>
        <v>4.8849718667448618</v>
      </c>
      <c r="U255" s="58">
        <f t="shared" si="68"/>
        <v>56.421425060903161</v>
      </c>
      <c r="V255" s="61">
        <f t="shared" si="69"/>
        <v>4.9729013603462695</v>
      </c>
      <c r="W255" s="61">
        <f t="shared" si="70"/>
        <v>5.0077116698686934</v>
      </c>
      <c r="X255" s="61">
        <f t="shared" si="71"/>
        <v>5.0152232373734966</v>
      </c>
      <c r="Y255" s="57">
        <f t="shared" si="72"/>
        <v>5.0904515859340993</v>
      </c>
      <c r="Z255" s="57">
        <f t="shared" si="73"/>
        <v>58.794715817538851</v>
      </c>
    </row>
    <row r="256" spans="1:26" ht="30.75" hidden="1" customHeight="1">
      <c r="A256" s="69"/>
      <c r="B256" s="21"/>
      <c r="C256" s="15"/>
      <c r="D256" s="14"/>
      <c r="E256" s="130"/>
      <c r="F256" s="27"/>
      <c r="G256" s="27"/>
      <c r="H256" s="35" t="s">
        <v>95</v>
      </c>
      <c r="I256" s="16" t="s">
        <v>56</v>
      </c>
      <c r="J256" s="27">
        <v>0.55000000000000004</v>
      </c>
      <c r="K256" s="26">
        <f>E255*J256</f>
        <v>6.3525000000000009</v>
      </c>
      <c r="L256" s="38">
        <v>1.8</v>
      </c>
      <c r="M256" s="27">
        <f>J256*L256*1.1671758</f>
        <v>1.1555040420000002</v>
      </c>
      <c r="N256" s="27"/>
      <c r="O256" s="27"/>
      <c r="P256" s="104"/>
      <c r="Q256" s="27"/>
      <c r="R256" s="54"/>
      <c r="S256" s="54">
        <f t="shared" si="66"/>
        <v>0</v>
      </c>
      <c r="T256" s="57">
        <f t="shared" si="67"/>
        <v>0</v>
      </c>
      <c r="U256" s="58">
        <f t="shared" si="68"/>
        <v>0</v>
      </c>
      <c r="V256" s="61">
        <f t="shared" si="69"/>
        <v>0</v>
      </c>
      <c r="W256" s="61">
        <f t="shared" si="70"/>
        <v>0</v>
      </c>
      <c r="X256" s="61">
        <f t="shared" si="71"/>
        <v>0</v>
      </c>
      <c r="Y256" s="57">
        <f t="shared" si="72"/>
        <v>0</v>
      </c>
      <c r="Z256" s="57">
        <f t="shared" si="73"/>
        <v>0</v>
      </c>
    </row>
    <row r="257" spans="1:26" ht="30.75" customHeight="1">
      <c r="A257" s="40">
        <v>3</v>
      </c>
      <c r="B257" s="44" t="s">
        <v>96</v>
      </c>
      <c r="C257" s="45" t="s">
        <v>97</v>
      </c>
      <c r="D257" s="51" t="s">
        <v>56</v>
      </c>
      <c r="E257" s="133">
        <v>16.2</v>
      </c>
      <c r="F257" s="36">
        <v>0.46</v>
      </c>
      <c r="G257" s="36">
        <v>0</v>
      </c>
      <c r="H257" s="35"/>
      <c r="I257" s="10"/>
      <c r="J257" s="36"/>
      <c r="K257" s="36">
        <f>E257*J257</f>
        <v>0</v>
      </c>
      <c r="L257" s="36"/>
      <c r="M257" s="33">
        <f>J257*L257*1.1671758</f>
        <v>0</v>
      </c>
      <c r="N257" s="33">
        <f>F257*1.62345</f>
        <v>0.74678700000000009</v>
      </c>
      <c r="O257" s="33">
        <f>G257*2.63656</f>
        <v>0</v>
      </c>
      <c r="P257" s="33">
        <f>SUM(M257:M257,N257,O257)</f>
        <v>0.74678700000000009</v>
      </c>
      <c r="Q257" s="33">
        <f>E257*P257</f>
        <v>12.097949400000001</v>
      </c>
      <c r="R257" s="54"/>
      <c r="S257" s="54">
        <f t="shared" si="66"/>
        <v>0.84610967100000012</v>
      </c>
      <c r="T257" s="57">
        <f t="shared" si="67"/>
        <v>0.93918173481000011</v>
      </c>
      <c r="U257" s="58">
        <f t="shared" si="68"/>
        <v>15.214744103922001</v>
      </c>
      <c r="V257" s="61">
        <f t="shared" si="69"/>
        <v>0.95608700603658014</v>
      </c>
      <c r="W257" s="61">
        <f t="shared" si="70"/>
        <v>0.96277961507883625</v>
      </c>
      <c r="X257" s="61">
        <f t="shared" si="71"/>
        <v>0.96422378450145452</v>
      </c>
      <c r="Y257" s="57">
        <f t="shared" si="72"/>
        <v>0.97868714126897638</v>
      </c>
      <c r="Z257" s="57">
        <f t="shared" si="73"/>
        <v>15.854731688557417</v>
      </c>
    </row>
    <row r="258" spans="1:26" ht="30.75" customHeight="1">
      <c r="A258" s="14">
        <v>4</v>
      </c>
      <c r="B258" s="21" t="s">
        <v>98</v>
      </c>
      <c r="C258" s="15" t="s">
        <v>99</v>
      </c>
      <c r="D258" s="14" t="s">
        <v>100</v>
      </c>
      <c r="E258" s="122">
        <v>11</v>
      </c>
      <c r="F258" s="24">
        <v>0.53</v>
      </c>
      <c r="G258" s="27">
        <v>0.47</v>
      </c>
      <c r="H258" s="25" t="s">
        <v>212</v>
      </c>
      <c r="I258" s="16" t="s">
        <v>101</v>
      </c>
      <c r="J258" s="24">
        <v>1</v>
      </c>
      <c r="K258" s="27">
        <f>E258*J258</f>
        <v>11</v>
      </c>
      <c r="L258" s="24">
        <v>13</v>
      </c>
      <c r="M258" s="27">
        <f t="shared" ref="M258:M265" si="83">J258*L258*1.1671758</f>
        <v>15.173285400000001</v>
      </c>
      <c r="N258" s="27">
        <f>F258*1.62345</f>
        <v>0.86042850000000004</v>
      </c>
      <c r="O258" s="27">
        <f>G258*2.63656</f>
        <v>1.2391831999999998</v>
      </c>
      <c r="P258" s="27">
        <f>SUM(M258:M258,N258,O258)</f>
        <v>17.272897100000002</v>
      </c>
      <c r="Q258" s="27">
        <f>E258*P258</f>
        <v>190.00186810000002</v>
      </c>
      <c r="R258" s="54"/>
      <c r="S258" s="54">
        <f t="shared" si="66"/>
        <v>19.570192414300003</v>
      </c>
      <c r="T258" s="57">
        <f t="shared" si="67"/>
        <v>21.722913579873001</v>
      </c>
      <c r="U258" s="58">
        <f t="shared" si="68"/>
        <v>238.95204937860302</v>
      </c>
      <c r="V258" s="61">
        <f t="shared" si="69"/>
        <v>22.113926024310715</v>
      </c>
      <c r="W258" s="61">
        <f t="shared" si="70"/>
        <v>22.268723506480889</v>
      </c>
      <c r="X258" s="61">
        <f t="shared" si="71"/>
        <v>22.30212659174061</v>
      </c>
      <c r="Y258" s="57">
        <f t="shared" si="72"/>
        <v>22.636658490616718</v>
      </c>
      <c r="Z258" s="57">
        <f t="shared" si="73"/>
        <v>249.00324339678389</v>
      </c>
    </row>
    <row r="259" spans="1:26" ht="30.75" customHeight="1">
      <c r="A259" s="14">
        <v>5</v>
      </c>
      <c r="B259" s="21" t="s">
        <v>102</v>
      </c>
      <c r="C259" s="15" t="s">
        <v>103</v>
      </c>
      <c r="D259" s="14" t="s">
        <v>100</v>
      </c>
      <c r="E259" s="122">
        <v>220</v>
      </c>
      <c r="F259" s="22">
        <v>0.55000000000000004</v>
      </c>
      <c r="G259" s="33">
        <v>0.51</v>
      </c>
      <c r="H259" s="25" t="s">
        <v>104</v>
      </c>
      <c r="I259" s="16" t="s">
        <v>101</v>
      </c>
      <c r="J259" s="24">
        <v>1</v>
      </c>
      <c r="K259" s="27">
        <f>E259*J259</f>
        <v>220</v>
      </c>
      <c r="L259" s="24">
        <v>14</v>
      </c>
      <c r="M259" s="27">
        <v>9</v>
      </c>
      <c r="N259" s="27">
        <f>F259*1.62345</f>
        <v>0.89289750000000012</v>
      </c>
      <c r="O259" s="27">
        <f>G259*2.63656</f>
        <v>1.3446456</v>
      </c>
      <c r="P259" s="27">
        <f>SUM(M259:M259,N259,O259)</f>
        <v>11.2375431</v>
      </c>
      <c r="Q259" s="27">
        <f>E259*P259</f>
        <v>2472.2594819999999</v>
      </c>
      <c r="R259" s="54"/>
      <c r="S259" s="54">
        <f t="shared" si="66"/>
        <v>12.7321363323</v>
      </c>
      <c r="T259" s="57">
        <f t="shared" si="67"/>
        <v>14.132671328853</v>
      </c>
      <c r="U259" s="58">
        <f t="shared" si="68"/>
        <v>3109.1876923476602</v>
      </c>
      <c r="V259" s="61">
        <f t="shared" si="69"/>
        <v>14.387059412772354</v>
      </c>
      <c r="W259" s="61">
        <f t="shared" si="70"/>
        <v>14.487768828661761</v>
      </c>
      <c r="X259" s="61">
        <f t="shared" si="71"/>
        <v>14.509500481904753</v>
      </c>
      <c r="Y259" s="57">
        <f t="shared" si="72"/>
        <v>14.727142989133325</v>
      </c>
      <c r="Z259" s="57">
        <f t="shared" si="73"/>
        <v>3239.9714576093315</v>
      </c>
    </row>
    <row r="260" spans="1:26" ht="25.5">
      <c r="A260" s="14">
        <v>6</v>
      </c>
      <c r="B260" s="21" t="s">
        <v>105</v>
      </c>
      <c r="C260" s="15" t="s">
        <v>106</v>
      </c>
      <c r="D260" s="14" t="s">
        <v>67</v>
      </c>
      <c r="E260" s="134">
        <v>2.83</v>
      </c>
      <c r="F260" s="24">
        <v>28.1</v>
      </c>
      <c r="G260" s="27">
        <v>1.66</v>
      </c>
      <c r="H260" s="25" t="s">
        <v>107</v>
      </c>
      <c r="I260" s="16" t="s">
        <v>59</v>
      </c>
      <c r="J260" s="24">
        <v>0.3</v>
      </c>
      <c r="K260" s="27">
        <f>E260*J260</f>
        <v>0.84899999999999998</v>
      </c>
      <c r="L260" s="38">
        <v>173.05600000000001</v>
      </c>
      <c r="M260" s="27">
        <f t="shared" si="83"/>
        <v>60.596032573440006</v>
      </c>
      <c r="N260" s="27">
        <f>F260*1.62345</f>
        <v>45.618945000000004</v>
      </c>
      <c r="O260" s="27">
        <f>G260*2.63656</f>
        <v>4.3766895999999997</v>
      </c>
      <c r="P260" s="27">
        <f>SUM(M260:M260,N260,O260)</f>
        <v>110.59166717344002</v>
      </c>
      <c r="Q260" s="27">
        <f>E260*P260</f>
        <v>312.97441810083524</v>
      </c>
      <c r="R260" s="54"/>
      <c r="S260" s="54">
        <f t="shared" si="66"/>
        <v>125.30035890750754</v>
      </c>
      <c r="T260" s="57">
        <f t="shared" si="67"/>
        <v>139.08339838733338</v>
      </c>
      <c r="U260" s="58">
        <f t="shared" si="68"/>
        <v>393.60601743615348</v>
      </c>
      <c r="V260" s="61">
        <f t="shared" si="69"/>
        <v>141.58689955830539</v>
      </c>
      <c r="W260" s="61">
        <f t="shared" si="70"/>
        <v>142.57800785521351</v>
      </c>
      <c r="X260" s="61">
        <f t="shared" si="71"/>
        <v>142.79187486699632</v>
      </c>
      <c r="Y260" s="57">
        <f t="shared" si="72"/>
        <v>144.93375299000127</v>
      </c>
      <c r="Z260" s="57">
        <f t="shared" si="73"/>
        <v>410.16252096170359</v>
      </c>
    </row>
    <row r="261" spans="1:26" ht="12.75" customHeight="1">
      <c r="A261" s="64">
        <v>7</v>
      </c>
      <c r="B261" s="70" t="s">
        <v>108</v>
      </c>
      <c r="C261" s="70" t="s">
        <v>109</v>
      </c>
      <c r="D261" s="135" t="s">
        <v>110</v>
      </c>
      <c r="E261" s="136">
        <v>0.67</v>
      </c>
      <c r="F261" s="65">
        <v>4.9800000000000004</v>
      </c>
      <c r="G261" s="65">
        <v>0.76</v>
      </c>
      <c r="H261" s="47" t="s">
        <v>111</v>
      </c>
      <c r="I261" s="48" t="s">
        <v>112</v>
      </c>
      <c r="J261" s="36">
        <v>1.02</v>
      </c>
      <c r="K261" s="36">
        <f>E261*J261</f>
        <v>0.68340000000000001</v>
      </c>
      <c r="L261" s="36">
        <v>24.707999999999998</v>
      </c>
      <c r="M261" s="33">
        <f t="shared" si="83"/>
        <v>29.415351259728002</v>
      </c>
      <c r="N261" s="65">
        <f>F261*1.62345</f>
        <v>8.0847810000000013</v>
      </c>
      <c r="O261" s="65">
        <f>G261*2.63656</f>
        <v>2.0037856000000001</v>
      </c>
      <c r="P261" s="107">
        <f>SUM(M261:M264,N261,O261)</f>
        <v>61.559005301439527</v>
      </c>
      <c r="Q261" s="67">
        <f>E261*P261</f>
        <v>41.244533551964487</v>
      </c>
      <c r="R261" s="54"/>
      <c r="S261" s="54">
        <f t="shared" si="66"/>
        <v>69.746353006530981</v>
      </c>
      <c r="T261" s="57">
        <f t="shared" si="67"/>
        <v>77.418451837249393</v>
      </c>
      <c r="U261" s="58">
        <f t="shared" si="68"/>
        <v>51.870362730957098</v>
      </c>
      <c r="V261" s="61">
        <f t="shared" si="69"/>
        <v>78.811983970319886</v>
      </c>
      <c r="W261" s="61">
        <f t="shared" si="70"/>
        <v>79.363667858112123</v>
      </c>
      <c r="X261" s="61">
        <f t="shared" si="71"/>
        <v>79.482713359899293</v>
      </c>
      <c r="Y261" s="57">
        <f t="shared" si="72"/>
        <v>80.674954060297779</v>
      </c>
      <c r="Z261" s="57">
        <f t="shared" si="73"/>
        <v>54.052219220399515</v>
      </c>
    </row>
    <row r="262" spans="1:26" ht="12.75" hidden="1" customHeight="1">
      <c r="A262" s="69"/>
      <c r="B262" s="71"/>
      <c r="C262" s="71"/>
      <c r="D262" s="137"/>
      <c r="E262" s="138"/>
      <c r="F262" s="66"/>
      <c r="G262" s="66"/>
      <c r="H262" s="47" t="s">
        <v>113</v>
      </c>
      <c r="I262" s="48" t="s">
        <v>114</v>
      </c>
      <c r="J262" s="36">
        <v>2.64</v>
      </c>
      <c r="K262" s="36">
        <f>E261*J262</f>
        <v>1.7688000000000001</v>
      </c>
      <c r="L262" s="36">
        <v>3.5</v>
      </c>
      <c r="M262" s="33">
        <f t="shared" si="83"/>
        <v>10.784704392000002</v>
      </c>
      <c r="N262" s="66"/>
      <c r="O262" s="66"/>
      <c r="P262" s="108"/>
      <c r="Q262" s="68"/>
      <c r="R262" s="54"/>
      <c r="S262" s="54">
        <f t="shared" si="66"/>
        <v>0</v>
      </c>
      <c r="T262" s="57">
        <f t="shared" si="67"/>
        <v>0</v>
      </c>
      <c r="U262" s="58">
        <f t="shared" si="68"/>
        <v>0</v>
      </c>
      <c r="V262" s="61">
        <f t="shared" si="69"/>
        <v>0</v>
      </c>
      <c r="W262" s="61">
        <f t="shared" si="70"/>
        <v>0</v>
      </c>
      <c r="X262" s="61">
        <f t="shared" si="71"/>
        <v>0</v>
      </c>
      <c r="Y262" s="57">
        <f t="shared" si="72"/>
        <v>0</v>
      </c>
      <c r="Z262" s="57">
        <f t="shared" si="73"/>
        <v>0</v>
      </c>
    </row>
    <row r="263" spans="1:26" ht="12.75" hidden="1" customHeight="1">
      <c r="A263" s="69"/>
      <c r="B263" s="71"/>
      <c r="C263" s="71"/>
      <c r="D263" s="137"/>
      <c r="E263" s="138"/>
      <c r="F263" s="66"/>
      <c r="G263" s="66"/>
      <c r="H263" s="47" t="s">
        <v>115</v>
      </c>
      <c r="I263" s="48" t="s">
        <v>110</v>
      </c>
      <c r="J263" s="36">
        <v>6.4799999999999996E-2</v>
      </c>
      <c r="K263" s="36">
        <f>E261*J263</f>
        <v>4.3416000000000003E-2</v>
      </c>
      <c r="L263" s="36">
        <v>127.77800000000001</v>
      </c>
      <c r="M263" s="33">
        <f t="shared" si="83"/>
        <v>9.6642324313315218</v>
      </c>
      <c r="N263" s="66"/>
      <c r="O263" s="66"/>
      <c r="P263" s="108"/>
      <c r="Q263" s="68"/>
      <c r="R263" s="54"/>
      <c r="S263" s="54">
        <f t="shared" si="66"/>
        <v>0</v>
      </c>
      <c r="T263" s="57">
        <f t="shared" si="67"/>
        <v>0</v>
      </c>
      <c r="U263" s="58">
        <f t="shared" si="68"/>
        <v>0</v>
      </c>
      <c r="V263" s="61">
        <f t="shared" si="69"/>
        <v>0</v>
      </c>
      <c r="W263" s="61">
        <f t="shared" si="70"/>
        <v>0</v>
      </c>
      <c r="X263" s="61">
        <f t="shared" si="71"/>
        <v>0</v>
      </c>
      <c r="Y263" s="57">
        <f t="shared" si="72"/>
        <v>0</v>
      </c>
      <c r="Z263" s="57">
        <f t="shared" si="73"/>
        <v>0</v>
      </c>
    </row>
    <row r="264" spans="1:26" hidden="1">
      <c r="A264" s="69"/>
      <c r="B264" s="71"/>
      <c r="C264" s="71"/>
      <c r="D264" s="137"/>
      <c r="E264" s="138"/>
      <c r="F264" s="66"/>
      <c r="G264" s="66"/>
      <c r="H264" s="47" t="s">
        <v>116</v>
      </c>
      <c r="I264" s="48" t="s">
        <v>117</v>
      </c>
      <c r="J264" s="36">
        <v>3.3</v>
      </c>
      <c r="K264" s="36">
        <f>E261*J264</f>
        <v>2.2109999999999999</v>
      </c>
      <c r="L264" s="36">
        <v>0.41699999999999998</v>
      </c>
      <c r="M264" s="33">
        <f t="shared" si="83"/>
        <v>1.6061506183800001</v>
      </c>
      <c r="N264" s="66"/>
      <c r="O264" s="66"/>
      <c r="P264" s="109"/>
      <c r="Q264" s="68"/>
      <c r="R264" s="54"/>
      <c r="S264" s="54">
        <f t="shared" si="66"/>
        <v>0</v>
      </c>
      <c r="T264" s="57">
        <f t="shared" si="67"/>
        <v>0</v>
      </c>
      <c r="U264" s="58">
        <f t="shared" si="68"/>
        <v>0</v>
      </c>
      <c r="V264" s="61">
        <f t="shared" si="69"/>
        <v>0</v>
      </c>
      <c r="W264" s="61">
        <f t="shared" si="70"/>
        <v>0</v>
      </c>
      <c r="X264" s="61">
        <f t="shared" si="71"/>
        <v>0</v>
      </c>
      <c r="Y264" s="57">
        <f t="shared" si="72"/>
        <v>0</v>
      </c>
      <c r="Z264" s="57">
        <f t="shared" si="73"/>
        <v>0</v>
      </c>
    </row>
    <row r="265" spans="1:26" ht="25.5">
      <c r="A265" s="14">
        <v>8</v>
      </c>
      <c r="B265" s="21" t="s">
        <v>118</v>
      </c>
      <c r="C265" s="15" t="s">
        <v>119</v>
      </c>
      <c r="D265" s="14" t="s">
        <v>67</v>
      </c>
      <c r="E265" s="134">
        <v>7.4999999999999997E-2</v>
      </c>
      <c r="F265" s="24">
        <v>20.09</v>
      </c>
      <c r="G265" s="27">
        <v>3.75</v>
      </c>
      <c r="H265" s="25" t="s">
        <v>107</v>
      </c>
      <c r="I265" s="16" t="s">
        <v>59</v>
      </c>
      <c r="J265" s="36">
        <v>0.28999999999999998</v>
      </c>
      <c r="K265" s="27">
        <f>E265*J265</f>
        <v>2.1749999999999999E-2</v>
      </c>
      <c r="L265" s="38">
        <v>173.05600000000001</v>
      </c>
      <c r="M265" s="27">
        <f t="shared" si="83"/>
        <v>58.576164820992005</v>
      </c>
      <c r="N265" s="27">
        <f>F265*1.62345</f>
        <v>32.6151105</v>
      </c>
      <c r="O265" s="27">
        <f>G265*2.63656</f>
        <v>9.8870999999999984</v>
      </c>
      <c r="P265" s="27">
        <f>SUM(M265:M265,N265,O265)</f>
        <v>101.07837532099201</v>
      </c>
      <c r="Q265" s="27">
        <f>E265*P265</f>
        <v>7.5808781490744002</v>
      </c>
      <c r="R265" s="54"/>
      <c r="S265" s="54">
        <f t="shared" si="66"/>
        <v>114.52179923868394</v>
      </c>
      <c r="T265" s="57">
        <f t="shared" si="67"/>
        <v>127.11919715493917</v>
      </c>
      <c r="U265" s="58">
        <f t="shared" si="68"/>
        <v>9.5339397866204383</v>
      </c>
      <c r="V265" s="61">
        <f t="shared" si="69"/>
        <v>129.40734270372809</v>
      </c>
      <c r="W265" s="61">
        <f t="shared" si="70"/>
        <v>130.31319410265419</v>
      </c>
      <c r="X265" s="61">
        <f t="shared" si="71"/>
        <v>130.50866389380818</v>
      </c>
      <c r="Y265" s="57">
        <f t="shared" si="72"/>
        <v>132.4662938522153</v>
      </c>
      <c r="Z265" s="57">
        <f t="shared" si="73"/>
        <v>9.9349720389161469</v>
      </c>
    </row>
    <row r="266" spans="1:26">
      <c r="A266" s="34"/>
      <c r="B266" s="28"/>
      <c r="C266" s="28" t="s">
        <v>120</v>
      </c>
      <c r="D266" s="34"/>
      <c r="E266" s="125"/>
      <c r="F266" s="30"/>
      <c r="G266" s="30"/>
      <c r="H266" s="31"/>
      <c r="I266" s="29"/>
      <c r="J266" s="30"/>
      <c r="K266" s="32"/>
      <c r="L266" s="32"/>
      <c r="M266" s="33"/>
      <c r="N266" s="32"/>
      <c r="O266" s="32"/>
      <c r="P266" s="32"/>
      <c r="Q266" s="11">
        <f>SUM(Q254:Q265)</f>
        <v>3083.9903214314745</v>
      </c>
      <c r="R266" s="54"/>
      <c r="S266" s="54">
        <f t="shared" si="66"/>
        <v>0</v>
      </c>
      <c r="T266" s="57">
        <f t="shared" si="67"/>
        <v>0</v>
      </c>
      <c r="U266" s="58">
        <f t="shared" si="68"/>
        <v>0</v>
      </c>
      <c r="V266" s="61">
        <f t="shared" si="69"/>
        <v>0</v>
      </c>
      <c r="W266" s="61">
        <f t="shared" si="70"/>
        <v>0</v>
      </c>
      <c r="X266" s="61">
        <f t="shared" si="71"/>
        <v>0</v>
      </c>
      <c r="Y266" s="57">
        <f t="shared" si="72"/>
        <v>0</v>
      </c>
      <c r="Z266" s="57">
        <f t="shared" si="73"/>
        <v>0</v>
      </c>
    </row>
    <row r="267" spans="1:26" ht="29.25" customHeight="1">
      <c r="A267" s="34"/>
      <c r="B267" s="28"/>
      <c r="C267" s="182" t="s">
        <v>137</v>
      </c>
      <c r="D267" s="78"/>
      <c r="E267" s="78"/>
      <c r="F267" s="30"/>
      <c r="G267" s="30"/>
      <c r="H267" s="31"/>
      <c r="I267" s="29"/>
      <c r="J267" s="30"/>
      <c r="K267" s="32"/>
      <c r="L267" s="32"/>
      <c r="M267" s="33"/>
      <c r="N267" s="32"/>
      <c r="O267" s="32"/>
      <c r="P267" s="32"/>
      <c r="Q267" s="11"/>
      <c r="R267" s="54"/>
      <c r="S267" s="54">
        <f t="shared" si="66"/>
        <v>0</v>
      </c>
      <c r="T267" s="57">
        <f t="shared" si="67"/>
        <v>0</v>
      </c>
      <c r="U267" s="58">
        <f t="shared" si="68"/>
        <v>0</v>
      </c>
      <c r="V267" s="61">
        <f t="shared" si="69"/>
        <v>0</v>
      </c>
      <c r="W267" s="61">
        <f t="shared" si="70"/>
        <v>0</v>
      </c>
      <c r="X267" s="61">
        <f t="shared" si="71"/>
        <v>0</v>
      </c>
      <c r="Y267" s="57">
        <f t="shared" si="72"/>
        <v>0</v>
      </c>
      <c r="Z267" s="57">
        <f t="shared" si="73"/>
        <v>0</v>
      </c>
    </row>
    <row r="268" spans="1:26" ht="29.25" customHeight="1">
      <c r="A268" s="14">
        <v>1</v>
      </c>
      <c r="B268" s="21" t="s">
        <v>138</v>
      </c>
      <c r="C268" s="15" t="s">
        <v>139</v>
      </c>
      <c r="D268" s="49" t="s">
        <v>56</v>
      </c>
      <c r="E268" s="122">
        <v>1</v>
      </c>
      <c r="F268" s="22">
        <v>8.1300000000000001E-3</v>
      </c>
      <c r="G268" s="22">
        <v>0.17287</v>
      </c>
      <c r="H268" s="22"/>
      <c r="I268" s="22"/>
      <c r="J268" s="22"/>
      <c r="K268" s="22">
        <f t="shared" ref="K268:K275" si="84">E268*J268</f>
        <v>0</v>
      </c>
      <c r="L268" s="22"/>
      <c r="M268" s="22">
        <f>J268*L268*1.1671758</f>
        <v>0</v>
      </c>
      <c r="N268" s="22">
        <f>F268*1.62345</f>
        <v>1.31986485E-2</v>
      </c>
      <c r="O268" s="22">
        <f>G268*2.63656</f>
        <v>0.45578212719999994</v>
      </c>
      <c r="P268" s="22">
        <f>SUM(M268:M268,N268,O268)</f>
        <v>0.46898077569999996</v>
      </c>
      <c r="Q268" s="22">
        <f t="shared" ref="Q268:Q275" si="85">E268*P268</f>
        <v>0.46898077569999996</v>
      </c>
      <c r="R268" s="54"/>
      <c r="S268" s="54">
        <f t="shared" ref="S268:S331" si="86">P268+P268*13.3%</f>
        <v>0.5313552188681</v>
      </c>
      <c r="T268" s="57">
        <f t="shared" ref="T268:T331" si="87">S268+S268*11%</f>
        <v>0.58980429294359105</v>
      </c>
      <c r="U268" s="58">
        <f t="shared" ref="U268:U331" si="88">T268*E268</f>
        <v>0.58980429294359105</v>
      </c>
      <c r="V268" s="61">
        <f t="shared" ref="V268:V331" si="89">T268+T268*1.8%</f>
        <v>0.60042077021657569</v>
      </c>
      <c r="W268" s="61">
        <f t="shared" ref="W268:W331" si="90">V268+V268*0.7%</f>
        <v>0.60462371560809169</v>
      </c>
      <c r="X268" s="61">
        <f t="shared" ref="X268:X331" si="91">W268+W268*0.15%</f>
        <v>0.60553065118150384</v>
      </c>
      <c r="Y268" s="57">
        <f t="shared" ref="Y268:Y331" si="92">X268+X268*1.5%</f>
        <v>0.6146136109492264</v>
      </c>
      <c r="Z268" s="57">
        <f t="shared" ref="Z268:Z331" si="93">Y268*E268</f>
        <v>0.6146136109492264</v>
      </c>
    </row>
    <row r="269" spans="1:26" ht="29.25" customHeight="1">
      <c r="A269" s="14">
        <v>2</v>
      </c>
      <c r="B269" s="21" t="s">
        <v>140</v>
      </c>
      <c r="C269" s="15" t="s">
        <v>141</v>
      </c>
      <c r="D269" s="14" t="s">
        <v>56</v>
      </c>
      <c r="E269" s="122">
        <v>0.3</v>
      </c>
      <c r="F269" s="27">
        <v>1.0999999999999999E-2</v>
      </c>
      <c r="G269" s="24">
        <v>0.224</v>
      </c>
      <c r="H269" s="25"/>
      <c r="I269" s="16"/>
      <c r="J269" s="26"/>
      <c r="K269" s="26">
        <f t="shared" si="84"/>
        <v>0</v>
      </c>
      <c r="L269" s="27"/>
      <c r="M269" s="27">
        <f t="shared" ref="M269:M281" si="94">J269*L269*1.1671758</f>
        <v>0</v>
      </c>
      <c r="N269" s="27">
        <f>F269*1.62345</f>
        <v>1.7857950000000001E-2</v>
      </c>
      <c r="O269" s="27">
        <f>G269*2.63656</f>
        <v>0.59058944000000002</v>
      </c>
      <c r="P269" s="27">
        <f>SUM(M269:M269,N269,O269)</f>
        <v>0.60844739000000003</v>
      </c>
      <c r="Q269" s="27">
        <f t="shared" si="85"/>
        <v>0.182534217</v>
      </c>
      <c r="R269" s="54"/>
      <c r="S269" s="54">
        <f t="shared" si="86"/>
        <v>0.68937089287000008</v>
      </c>
      <c r="T269" s="57">
        <f t="shared" si="87"/>
        <v>0.76520169108570013</v>
      </c>
      <c r="U269" s="58">
        <f t="shared" si="88"/>
        <v>0.22956050732571004</v>
      </c>
      <c r="V269" s="61">
        <f t="shared" si="89"/>
        <v>0.77897532152524274</v>
      </c>
      <c r="W269" s="61">
        <f t="shared" si="90"/>
        <v>0.78442814877591949</v>
      </c>
      <c r="X269" s="61">
        <f t="shared" si="91"/>
        <v>0.78560479099908331</v>
      </c>
      <c r="Y269" s="57">
        <f t="shared" si="92"/>
        <v>0.79738886286406951</v>
      </c>
      <c r="Z269" s="57">
        <f t="shared" si="93"/>
        <v>0.23921665885922083</v>
      </c>
    </row>
    <row r="270" spans="1:26" ht="15.75" customHeight="1">
      <c r="A270" s="14">
        <v>3</v>
      </c>
      <c r="B270" s="21" t="s">
        <v>142</v>
      </c>
      <c r="C270" s="15" t="s">
        <v>143</v>
      </c>
      <c r="D270" s="14" t="s">
        <v>56</v>
      </c>
      <c r="E270" s="122">
        <v>0.2</v>
      </c>
      <c r="F270" s="27">
        <v>6.2E-2</v>
      </c>
      <c r="G270" s="24">
        <f>0.0349+0.0151</f>
        <v>0.05</v>
      </c>
      <c r="H270" s="25"/>
      <c r="I270" s="16"/>
      <c r="J270" s="26"/>
      <c r="K270" s="26">
        <f t="shared" si="84"/>
        <v>0</v>
      </c>
      <c r="L270" s="27"/>
      <c r="M270" s="27">
        <f t="shared" si="94"/>
        <v>0</v>
      </c>
      <c r="N270" s="27">
        <f>F270*1.62345</f>
        <v>0.1006539</v>
      </c>
      <c r="O270" s="27">
        <f>G270*2.63656</f>
        <v>0.131828</v>
      </c>
      <c r="P270" s="27">
        <f>SUM(M270:M270,N270,O270)</f>
        <v>0.23248190000000002</v>
      </c>
      <c r="Q270" s="27">
        <f t="shared" si="85"/>
        <v>4.6496380000000004E-2</v>
      </c>
      <c r="R270" s="54"/>
      <c r="S270" s="54">
        <f t="shared" si="86"/>
        <v>0.26340199270000003</v>
      </c>
      <c r="T270" s="57">
        <f t="shared" si="87"/>
        <v>0.29237621189700003</v>
      </c>
      <c r="U270" s="58">
        <f t="shared" si="88"/>
        <v>5.8475242379400008E-2</v>
      </c>
      <c r="V270" s="61">
        <f t="shared" si="89"/>
        <v>0.29763898371114605</v>
      </c>
      <c r="W270" s="61">
        <f t="shared" si="90"/>
        <v>0.2997224565971241</v>
      </c>
      <c r="X270" s="61">
        <f t="shared" si="91"/>
        <v>0.30017204028201977</v>
      </c>
      <c r="Y270" s="57">
        <f t="shared" si="92"/>
        <v>0.30467462088625008</v>
      </c>
      <c r="Z270" s="57">
        <f t="shared" si="93"/>
        <v>6.0934924177250022E-2</v>
      </c>
    </row>
    <row r="271" spans="1:26" ht="14.25" customHeight="1">
      <c r="A271" s="14">
        <v>4</v>
      </c>
      <c r="B271" s="21" t="s">
        <v>144</v>
      </c>
      <c r="C271" s="15" t="s">
        <v>145</v>
      </c>
      <c r="D271" s="14" t="s">
        <v>56</v>
      </c>
      <c r="E271" s="130">
        <v>0.02</v>
      </c>
      <c r="F271" s="27"/>
      <c r="G271" s="24">
        <v>2.5000000000000001E-2</v>
      </c>
      <c r="H271" s="25"/>
      <c r="I271" s="16"/>
      <c r="J271" s="26"/>
      <c r="K271" s="26">
        <f t="shared" si="84"/>
        <v>0</v>
      </c>
      <c r="L271" s="27"/>
      <c r="M271" s="27">
        <f t="shared" si="94"/>
        <v>0</v>
      </c>
      <c r="N271" s="27">
        <f>F271*1.62345</f>
        <v>0</v>
      </c>
      <c r="O271" s="27">
        <f>G271*2.63656</f>
        <v>6.5914E-2</v>
      </c>
      <c r="P271" s="27">
        <f>SUM(M271:M271,N271,O271)</f>
        <v>6.5914E-2</v>
      </c>
      <c r="Q271" s="27">
        <f t="shared" si="85"/>
        <v>1.31828E-3</v>
      </c>
      <c r="R271" s="54"/>
      <c r="S271" s="54">
        <f t="shared" si="86"/>
        <v>7.4680562000000006E-2</v>
      </c>
      <c r="T271" s="57">
        <f t="shared" si="87"/>
        <v>8.2895423820000008E-2</v>
      </c>
      <c r="U271" s="58">
        <f t="shared" si="88"/>
        <v>1.6579084764000002E-3</v>
      </c>
      <c r="V271" s="61">
        <f t="shared" si="89"/>
        <v>8.4387541448760012E-2</v>
      </c>
      <c r="W271" s="61">
        <f t="shared" si="90"/>
        <v>8.4978254238901332E-2</v>
      </c>
      <c r="X271" s="61">
        <f t="shared" si="91"/>
        <v>8.5105721620259686E-2</v>
      </c>
      <c r="Y271" s="57">
        <f t="shared" si="92"/>
        <v>8.6382307444563586E-2</v>
      </c>
      <c r="Z271" s="57">
        <f t="shared" si="93"/>
        <v>1.7276461488912717E-3</v>
      </c>
    </row>
    <row r="272" spans="1:26" ht="14.25" customHeight="1">
      <c r="A272" s="64">
        <v>5</v>
      </c>
      <c r="B272" s="21" t="s">
        <v>91</v>
      </c>
      <c r="C272" s="15" t="s">
        <v>92</v>
      </c>
      <c r="D272" s="14" t="s">
        <v>93</v>
      </c>
      <c r="E272" s="123">
        <v>7.0000000000000007E-2</v>
      </c>
      <c r="F272" s="27">
        <v>0.89</v>
      </c>
      <c r="G272" s="27">
        <v>0</v>
      </c>
      <c r="H272" s="25" t="s">
        <v>94</v>
      </c>
      <c r="I272" s="16" t="s">
        <v>56</v>
      </c>
      <c r="J272" s="27">
        <v>0.55000000000000004</v>
      </c>
      <c r="K272" s="24">
        <v>1.5</v>
      </c>
      <c r="L272" s="38">
        <v>2</v>
      </c>
      <c r="M272" s="27">
        <f>J272*L272*1.1671758</f>
        <v>1.2838933800000003</v>
      </c>
      <c r="N272" s="27">
        <f>F272*1.62345</f>
        <v>1.4448705000000002</v>
      </c>
      <c r="O272" s="27">
        <f>G272*2.63656</f>
        <v>0</v>
      </c>
      <c r="P272" s="102">
        <f>SUM(M272:M273,N272,O272)</f>
        <v>3.8842679220000011</v>
      </c>
      <c r="Q272" s="27">
        <f>E272*P272</f>
        <v>0.27189875454000012</v>
      </c>
      <c r="R272" s="54"/>
      <c r="S272" s="54">
        <f t="shared" si="86"/>
        <v>4.4008755556260013</v>
      </c>
      <c r="T272" s="57">
        <f t="shared" si="87"/>
        <v>4.8849718667448618</v>
      </c>
      <c r="U272" s="58">
        <f t="shared" si="88"/>
        <v>0.34194803067214036</v>
      </c>
      <c r="V272" s="61">
        <f t="shared" si="89"/>
        <v>4.9729013603462695</v>
      </c>
      <c r="W272" s="61">
        <f t="shared" si="90"/>
        <v>5.0077116698686934</v>
      </c>
      <c r="X272" s="61">
        <f t="shared" si="91"/>
        <v>5.0152232373734966</v>
      </c>
      <c r="Y272" s="57">
        <f t="shared" si="92"/>
        <v>5.0904515859340993</v>
      </c>
      <c r="Z272" s="57">
        <f t="shared" si="93"/>
        <v>0.35633161101538696</v>
      </c>
    </row>
    <row r="273" spans="1:26" ht="14.25" hidden="1">
      <c r="A273" s="69"/>
      <c r="B273" s="21"/>
      <c r="C273" s="15"/>
      <c r="D273" s="14"/>
      <c r="E273" s="123"/>
      <c r="F273" s="27"/>
      <c r="G273" s="27"/>
      <c r="H273" s="35" t="s">
        <v>95</v>
      </c>
      <c r="I273" s="16" t="s">
        <v>56</v>
      </c>
      <c r="J273" s="27">
        <v>0.55000000000000004</v>
      </c>
      <c r="K273" s="26">
        <f>E272*J273</f>
        <v>3.8500000000000006E-2</v>
      </c>
      <c r="L273" s="38">
        <v>1.8</v>
      </c>
      <c r="M273" s="27">
        <f>J273*L273*1.1671758</f>
        <v>1.1555040420000002</v>
      </c>
      <c r="N273" s="27"/>
      <c r="O273" s="27"/>
      <c r="P273" s="104"/>
      <c r="Q273" s="27"/>
      <c r="R273" s="54"/>
      <c r="S273" s="54">
        <f t="shared" si="86"/>
        <v>0</v>
      </c>
      <c r="T273" s="57">
        <f t="shared" si="87"/>
        <v>0</v>
      </c>
      <c r="U273" s="58">
        <f t="shared" si="88"/>
        <v>0</v>
      </c>
      <c r="V273" s="61">
        <f t="shared" si="89"/>
        <v>0</v>
      </c>
      <c r="W273" s="61">
        <f t="shared" si="90"/>
        <v>0</v>
      </c>
      <c r="X273" s="61">
        <f t="shared" si="91"/>
        <v>0</v>
      </c>
      <c r="Y273" s="57">
        <f t="shared" si="92"/>
        <v>0</v>
      </c>
      <c r="Z273" s="57">
        <f t="shared" si="93"/>
        <v>0</v>
      </c>
    </row>
    <row r="274" spans="1:26" ht="25.5">
      <c r="A274" s="14">
        <v>6</v>
      </c>
      <c r="B274" s="21" t="s">
        <v>146</v>
      </c>
      <c r="C274" s="15" t="s">
        <v>147</v>
      </c>
      <c r="D274" s="14" t="s">
        <v>56</v>
      </c>
      <c r="E274" s="130">
        <v>6.3E-2</v>
      </c>
      <c r="F274" s="27">
        <v>1.74</v>
      </c>
      <c r="G274" s="24">
        <v>0.69</v>
      </c>
      <c r="H274" s="25" t="s">
        <v>148</v>
      </c>
      <c r="I274" s="16" t="s">
        <v>56</v>
      </c>
      <c r="J274" s="26">
        <v>1.02</v>
      </c>
      <c r="K274" s="26">
        <f t="shared" si="84"/>
        <v>6.4259999999999998E-2</v>
      </c>
      <c r="L274" s="27">
        <v>22.722000000000001</v>
      </c>
      <c r="M274" s="27">
        <f t="shared" si="94"/>
        <v>27.050979898152004</v>
      </c>
      <c r="N274" s="27">
        <f>F274*1.62345</f>
        <v>2.8248030000000002</v>
      </c>
      <c r="O274" s="27">
        <f>G274*2.63656</f>
        <v>1.8192263999999998</v>
      </c>
      <c r="P274" s="27">
        <f>SUM(M274:M274,N274,O274)</f>
        <v>31.695009298152002</v>
      </c>
      <c r="Q274" s="27">
        <f t="shared" si="85"/>
        <v>1.9967855857835761</v>
      </c>
      <c r="R274" s="54"/>
      <c r="S274" s="54">
        <f t="shared" si="86"/>
        <v>35.910445534806215</v>
      </c>
      <c r="T274" s="57">
        <f t="shared" si="87"/>
        <v>39.860594543634896</v>
      </c>
      <c r="U274" s="58">
        <f t="shared" si="88"/>
        <v>2.5112174562489984</v>
      </c>
      <c r="V274" s="61">
        <f t="shared" si="89"/>
        <v>40.578085245420326</v>
      </c>
      <c r="W274" s="61">
        <f t="shared" si="90"/>
        <v>40.862131842138268</v>
      </c>
      <c r="X274" s="61">
        <f t="shared" si="91"/>
        <v>40.923425039901474</v>
      </c>
      <c r="Y274" s="57">
        <f t="shared" si="92"/>
        <v>41.537276415499996</v>
      </c>
      <c r="Z274" s="57">
        <f t="shared" si="93"/>
        <v>2.6168484141764998</v>
      </c>
    </row>
    <row r="275" spans="1:26" ht="14.25" customHeight="1">
      <c r="A275" s="69">
        <v>7</v>
      </c>
      <c r="B275" s="86" t="s">
        <v>149</v>
      </c>
      <c r="C275" s="82" t="s">
        <v>150</v>
      </c>
      <c r="D275" s="64" t="s">
        <v>56</v>
      </c>
      <c r="E275" s="139">
        <v>0.3</v>
      </c>
      <c r="F275" s="72">
        <v>2.25</v>
      </c>
      <c r="G275" s="72">
        <v>1.37</v>
      </c>
      <c r="H275" s="25" t="s">
        <v>151</v>
      </c>
      <c r="I275" s="10" t="s">
        <v>56</v>
      </c>
      <c r="J275" s="22">
        <v>1.05</v>
      </c>
      <c r="K275" s="26">
        <f t="shared" si="84"/>
        <v>0.315</v>
      </c>
      <c r="L275" s="38">
        <v>29.216999999999999</v>
      </c>
      <c r="M275" s="27">
        <f t="shared" si="94"/>
        <v>35.806444116030001</v>
      </c>
      <c r="N275" s="72">
        <f>F275*1.62345</f>
        <v>3.6527625000000001</v>
      </c>
      <c r="O275" s="72">
        <f>G275*2.63656</f>
        <v>3.6120871999999999</v>
      </c>
      <c r="P275" s="102">
        <f>SUM(M275:M277,N275,O275)</f>
        <v>44.580841962147204</v>
      </c>
      <c r="Q275" s="75">
        <f t="shared" si="85"/>
        <v>13.374252588644161</v>
      </c>
      <c r="R275" s="54"/>
      <c r="S275" s="54">
        <f t="shared" si="86"/>
        <v>50.510093943112786</v>
      </c>
      <c r="T275" s="57">
        <f t="shared" si="87"/>
        <v>56.066204276855188</v>
      </c>
      <c r="U275" s="58">
        <f t="shared" si="88"/>
        <v>16.819861283056557</v>
      </c>
      <c r="V275" s="61">
        <f t="shared" si="89"/>
        <v>57.07539595383858</v>
      </c>
      <c r="W275" s="61">
        <f t="shared" si="90"/>
        <v>57.474923725515453</v>
      </c>
      <c r="X275" s="61">
        <f t="shared" si="91"/>
        <v>57.561136111103728</v>
      </c>
      <c r="Y275" s="57">
        <f t="shared" si="92"/>
        <v>58.424553152770287</v>
      </c>
      <c r="Z275" s="57">
        <f t="shared" si="93"/>
        <v>17.527365945831086</v>
      </c>
    </row>
    <row r="276" spans="1:26" ht="14.25" hidden="1" customHeight="1">
      <c r="A276" s="69"/>
      <c r="B276" s="87"/>
      <c r="C276" s="83"/>
      <c r="D276" s="69"/>
      <c r="E276" s="140"/>
      <c r="F276" s="73"/>
      <c r="G276" s="73"/>
      <c r="H276" s="25" t="s">
        <v>152</v>
      </c>
      <c r="I276" s="16" t="s">
        <v>153</v>
      </c>
      <c r="J276" s="27">
        <v>0.26</v>
      </c>
      <c r="K276" s="26">
        <f>E275*J276</f>
        <v>7.8E-2</v>
      </c>
      <c r="L276" s="39">
        <v>3.5</v>
      </c>
      <c r="M276" s="27">
        <f t="shared" si="94"/>
        <v>1.0621299780000002</v>
      </c>
      <c r="N276" s="73"/>
      <c r="O276" s="73"/>
      <c r="P276" s="103"/>
      <c r="Q276" s="76"/>
      <c r="R276" s="54"/>
      <c r="S276" s="54">
        <f t="shared" si="86"/>
        <v>0</v>
      </c>
      <c r="T276" s="57">
        <f t="shared" si="87"/>
        <v>0</v>
      </c>
      <c r="U276" s="58">
        <f t="shared" si="88"/>
        <v>0</v>
      </c>
      <c r="V276" s="61">
        <f t="shared" si="89"/>
        <v>0</v>
      </c>
      <c r="W276" s="61">
        <f t="shared" si="90"/>
        <v>0</v>
      </c>
      <c r="X276" s="61">
        <f t="shared" si="91"/>
        <v>0</v>
      </c>
      <c r="Y276" s="57">
        <f t="shared" si="92"/>
        <v>0</v>
      </c>
      <c r="Z276" s="57">
        <f t="shared" si="93"/>
        <v>0</v>
      </c>
    </row>
    <row r="277" spans="1:26" ht="14.25" hidden="1">
      <c r="A277" s="69"/>
      <c r="B277" s="41"/>
      <c r="C277" s="42"/>
      <c r="D277" s="40"/>
      <c r="E277" s="141"/>
      <c r="F277" s="74"/>
      <c r="G277" s="74"/>
      <c r="H277" s="35" t="s">
        <v>154</v>
      </c>
      <c r="I277" s="16" t="s">
        <v>56</v>
      </c>
      <c r="J277" s="37">
        <v>3.0000000000000001E-3</v>
      </c>
      <c r="K277" s="26">
        <f>E275*J277</f>
        <v>8.9999999999999998E-4</v>
      </c>
      <c r="L277" s="36">
        <v>127.77800000000001</v>
      </c>
      <c r="M277" s="27">
        <f t="shared" si="94"/>
        <v>0.44741816811720003</v>
      </c>
      <c r="N277" s="74"/>
      <c r="O277" s="74"/>
      <c r="P277" s="104"/>
      <c r="Q277" s="77"/>
      <c r="R277" s="54"/>
      <c r="S277" s="54">
        <f t="shared" si="86"/>
        <v>0</v>
      </c>
      <c r="T277" s="57">
        <f t="shared" si="87"/>
        <v>0</v>
      </c>
      <c r="U277" s="58">
        <f t="shared" si="88"/>
        <v>0</v>
      </c>
      <c r="V277" s="61">
        <f t="shared" si="89"/>
        <v>0</v>
      </c>
      <c r="W277" s="61">
        <f t="shared" si="90"/>
        <v>0</v>
      </c>
      <c r="X277" s="61">
        <f t="shared" si="91"/>
        <v>0</v>
      </c>
      <c r="Y277" s="57">
        <f t="shared" si="92"/>
        <v>0</v>
      </c>
      <c r="Z277" s="57">
        <f t="shared" si="93"/>
        <v>0</v>
      </c>
    </row>
    <row r="278" spans="1:26" ht="25.5">
      <c r="A278" s="14">
        <v>8</v>
      </c>
      <c r="B278" s="21" t="s">
        <v>155</v>
      </c>
      <c r="C278" s="15" t="s">
        <v>156</v>
      </c>
      <c r="D278" s="14" t="s">
        <v>157</v>
      </c>
      <c r="E278" s="130">
        <v>0.01</v>
      </c>
      <c r="F278" s="27"/>
      <c r="G278" s="24"/>
      <c r="H278" s="25" t="s">
        <v>158</v>
      </c>
      <c r="I278" s="16" t="s">
        <v>157</v>
      </c>
      <c r="J278" s="26">
        <v>1</v>
      </c>
      <c r="K278" s="26">
        <f>E278*J278</f>
        <v>0.01</v>
      </c>
      <c r="L278" s="27">
        <v>316.94400000000002</v>
      </c>
      <c r="M278" s="27">
        <f t="shared" si="94"/>
        <v>369.92936675520008</v>
      </c>
      <c r="N278" s="27">
        <f>F278*1.62345</f>
        <v>0</v>
      </c>
      <c r="O278" s="27"/>
      <c r="P278" s="27">
        <f>SUM(M278:M278,N278,O278)</f>
        <v>369.92936675520008</v>
      </c>
      <c r="Q278" s="27">
        <f>E278*P278</f>
        <v>3.6992936675520007</v>
      </c>
      <c r="R278" s="54"/>
      <c r="S278" s="54">
        <f t="shared" si="86"/>
        <v>419.12997253364171</v>
      </c>
      <c r="T278" s="57">
        <f t="shared" si="87"/>
        <v>465.23426951234228</v>
      </c>
      <c r="U278" s="58">
        <f t="shared" si="88"/>
        <v>4.6523426951234228</v>
      </c>
      <c r="V278" s="61">
        <f t="shared" si="89"/>
        <v>473.60848636356445</v>
      </c>
      <c r="W278" s="61">
        <f t="shared" si="90"/>
        <v>476.92374576810943</v>
      </c>
      <c r="X278" s="61">
        <f t="shared" si="91"/>
        <v>477.63913138676162</v>
      </c>
      <c r="Y278" s="57">
        <f t="shared" si="92"/>
        <v>484.80371835756307</v>
      </c>
      <c r="Z278" s="57">
        <f t="shared" si="93"/>
        <v>4.8480371835756308</v>
      </c>
    </row>
    <row r="279" spans="1:26" ht="25.5">
      <c r="A279" s="14">
        <v>9</v>
      </c>
      <c r="B279" s="21" t="s">
        <v>155</v>
      </c>
      <c r="C279" s="15" t="s">
        <v>159</v>
      </c>
      <c r="D279" s="14" t="s">
        <v>157</v>
      </c>
      <c r="E279" s="122">
        <v>0.06</v>
      </c>
      <c r="F279" s="27"/>
      <c r="G279" s="24"/>
      <c r="H279" s="25" t="s">
        <v>158</v>
      </c>
      <c r="I279" s="16" t="s">
        <v>157</v>
      </c>
      <c r="J279" s="26">
        <v>1</v>
      </c>
      <c r="K279" s="26">
        <f>E279*J279</f>
        <v>0.06</v>
      </c>
      <c r="L279" s="27">
        <v>312.7</v>
      </c>
      <c r="M279" s="27">
        <f t="shared" si="94"/>
        <v>364.97587265999999</v>
      </c>
      <c r="N279" s="27">
        <f>F279*1.62345</f>
        <v>0</v>
      </c>
      <c r="O279" s="27"/>
      <c r="P279" s="27">
        <f>SUM(M279:M279,N279,O279)</f>
        <v>364.97587265999999</v>
      </c>
      <c r="Q279" s="27">
        <f>E279*P279</f>
        <v>21.8985523596</v>
      </c>
      <c r="R279" s="54"/>
      <c r="S279" s="54">
        <f t="shared" si="86"/>
        <v>413.51766372378</v>
      </c>
      <c r="T279" s="57">
        <f t="shared" si="87"/>
        <v>459.0046067333958</v>
      </c>
      <c r="U279" s="58">
        <f t="shared" si="88"/>
        <v>27.540276404003748</v>
      </c>
      <c r="V279" s="61">
        <f t="shared" si="89"/>
        <v>467.26668965459692</v>
      </c>
      <c r="W279" s="61">
        <f t="shared" si="90"/>
        <v>470.53755648217907</v>
      </c>
      <c r="X279" s="61">
        <f t="shared" si="91"/>
        <v>471.24336281690233</v>
      </c>
      <c r="Y279" s="57">
        <f t="shared" si="92"/>
        <v>478.31201325915589</v>
      </c>
      <c r="Z279" s="57">
        <f t="shared" si="93"/>
        <v>28.698720795549352</v>
      </c>
    </row>
    <row r="280" spans="1:26" ht="25.5">
      <c r="A280" s="14">
        <v>10</v>
      </c>
      <c r="B280" s="21" t="s">
        <v>118</v>
      </c>
      <c r="C280" s="15" t="s">
        <v>160</v>
      </c>
      <c r="D280" s="14" t="s">
        <v>67</v>
      </c>
      <c r="E280" s="134">
        <v>1.6E-2</v>
      </c>
      <c r="F280" s="24">
        <v>20.09</v>
      </c>
      <c r="G280" s="27">
        <v>3.75</v>
      </c>
      <c r="H280" s="25" t="s">
        <v>107</v>
      </c>
      <c r="I280" s="16" t="s">
        <v>59</v>
      </c>
      <c r="J280" s="36">
        <v>0.28999999999999998</v>
      </c>
      <c r="K280" s="27">
        <f>E280*J280</f>
        <v>4.64E-3</v>
      </c>
      <c r="L280" s="38">
        <v>173.05600000000001</v>
      </c>
      <c r="M280" s="27">
        <f t="shared" si="94"/>
        <v>58.576164820992005</v>
      </c>
      <c r="N280" s="27">
        <f>F280*1.62345</f>
        <v>32.6151105</v>
      </c>
      <c r="O280" s="27">
        <f>G280*2.63656</f>
        <v>9.8870999999999984</v>
      </c>
      <c r="P280" s="27">
        <f>SUM(M280:M280,N280,O280)</f>
        <v>101.07837532099201</v>
      </c>
      <c r="Q280" s="27">
        <f>E280*P280</f>
        <v>1.6172540051358721</v>
      </c>
      <c r="R280" s="54"/>
      <c r="S280" s="54">
        <f t="shared" si="86"/>
        <v>114.52179923868394</v>
      </c>
      <c r="T280" s="57">
        <f t="shared" si="87"/>
        <v>127.11919715493917</v>
      </c>
      <c r="U280" s="58">
        <f t="shared" si="88"/>
        <v>2.0339071544790266</v>
      </c>
      <c r="V280" s="61">
        <f t="shared" si="89"/>
        <v>129.40734270372809</v>
      </c>
      <c r="W280" s="61">
        <f t="shared" si="90"/>
        <v>130.31319410265419</v>
      </c>
      <c r="X280" s="61">
        <f t="shared" si="91"/>
        <v>130.50866389380818</v>
      </c>
      <c r="Y280" s="57">
        <f t="shared" si="92"/>
        <v>132.4662938522153</v>
      </c>
      <c r="Z280" s="57">
        <f t="shared" si="93"/>
        <v>2.119460701635445</v>
      </c>
    </row>
    <row r="281" spans="1:26" ht="38.25">
      <c r="A281" s="14">
        <v>11</v>
      </c>
      <c r="B281" s="21" t="s">
        <v>161</v>
      </c>
      <c r="C281" s="15" t="s">
        <v>162</v>
      </c>
      <c r="D281" s="14" t="s">
        <v>163</v>
      </c>
      <c r="E281" s="122">
        <v>1</v>
      </c>
      <c r="F281" s="27">
        <v>0.8</v>
      </c>
      <c r="G281" s="24">
        <v>0.09</v>
      </c>
      <c r="H281" s="25" t="s">
        <v>164</v>
      </c>
      <c r="I281" s="16" t="s">
        <v>163</v>
      </c>
      <c r="J281" s="26">
        <v>1</v>
      </c>
      <c r="K281" s="26">
        <f>E281*J281</f>
        <v>1</v>
      </c>
      <c r="L281" s="27">
        <v>22</v>
      </c>
      <c r="M281" s="27">
        <f t="shared" si="94"/>
        <v>25.677867600000003</v>
      </c>
      <c r="N281" s="27">
        <f>F281*1.62345</f>
        <v>1.2987600000000001</v>
      </c>
      <c r="O281" s="27">
        <f>G281*2.63656</f>
        <v>0.23729039999999998</v>
      </c>
      <c r="P281" s="27">
        <f>SUM(M281:M281,N281,O281)</f>
        <v>27.213918000000003</v>
      </c>
      <c r="Q281" s="27">
        <f>E281*P281</f>
        <v>27.213918000000003</v>
      </c>
      <c r="R281" s="54"/>
      <c r="S281" s="54">
        <f t="shared" si="86"/>
        <v>30.833369094000005</v>
      </c>
      <c r="T281" s="57">
        <f t="shared" si="87"/>
        <v>34.225039694340005</v>
      </c>
      <c r="U281" s="58">
        <f t="shared" si="88"/>
        <v>34.225039694340005</v>
      </c>
      <c r="V281" s="61">
        <f t="shared" si="89"/>
        <v>34.841090408838127</v>
      </c>
      <c r="W281" s="61">
        <f t="shared" si="90"/>
        <v>35.084978041699998</v>
      </c>
      <c r="X281" s="61">
        <f t="shared" si="91"/>
        <v>35.137605508762547</v>
      </c>
      <c r="Y281" s="57">
        <f t="shared" si="92"/>
        <v>35.664669591393988</v>
      </c>
      <c r="Z281" s="57">
        <f t="shared" si="93"/>
        <v>35.664669591393988</v>
      </c>
    </row>
    <row r="282" spans="1:26">
      <c r="A282" s="34"/>
      <c r="B282" s="28"/>
      <c r="C282" s="28" t="s">
        <v>120</v>
      </c>
      <c r="D282" s="34"/>
      <c r="E282" s="125"/>
      <c r="F282" s="30"/>
      <c r="G282" s="30"/>
      <c r="H282" s="31"/>
      <c r="I282" s="29"/>
      <c r="J282" s="30"/>
      <c r="K282" s="32"/>
      <c r="L282" s="32"/>
      <c r="M282" s="33"/>
      <c r="N282" s="32"/>
      <c r="O282" s="32"/>
      <c r="P282" s="32"/>
      <c r="Q282" s="11">
        <f>SUM(Q268:Q281)</f>
        <v>70.771284613955615</v>
      </c>
      <c r="R282" s="54"/>
      <c r="S282" s="54">
        <f t="shared" si="86"/>
        <v>0</v>
      </c>
      <c r="T282" s="57">
        <f t="shared" si="87"/>
        <v>0</v>
      </c>
      <c r="U282" s="58">
        <f t="shared" si="88"/>
        <v>0</v>
      </c>
      <c r="V282" s="61">
        <f t="shared" si="89"/>
        <v>0</v>
      </c>
      <c r="W282" s="61">
        <f t="shared" si="90"/>
        <v>0</v>
      </c>
      <c r="X282" s="61">
        <f t="shared" si="91"/>
        <v>0</v>
      </c>
      <c r="Y282" s="57">
        <f t="shared" si="92"/>
        <v>0</v>
      </c>
      <c r="Z282" s="57">
        <f t="shared" si="93"/>
        <v>0</v>
      </c>
    </row>
    <row r="283" spans="1:26">
      <c r="A283" s="34"/>
      <c r="B283" s="21"/>
      <c r="C283" s="182" t="s">
        <v>165</v>
      </c>
      <c r="D283" s="78"/>
      <c r="E283" s="78"/>
      <c r="F283" s="27"/>
      <c r="G283" s="24"/>
      <c r="H283" s="25"/>
      <c r="I283" s="16"/>
      <c r="J283" s="24"/>
      <c r="K283" s="27"/>
      <c r="L283" s="27"/>
      <c r="M283" s="27"/>
      <c r="N283" s="27"/>
      <c r="O283" s="27"/>
      <c r="P283" s="27"/>
      <c r="Q283" s="27"/>
      <c r="R283" s="54"/>
      <c r="S283" s="54">
        <f t="shared" si="86"/>
        <v>0</v>
      </c>
      <c r="T283" s="57">
        <f t="shared" si="87"/>
        <v>0</v>
      </c>
      <c r="U283" s="58">
        <f t="shared" si="88"/>
        <v>0</v>
      </c>
      <c r="V283" s="61">
        <f t="shared" si="89"/>
        <v>0</v>
      </c>
      <c r="W283" s="61">
        <f t="shared" si="90"/>
        <v>0</v>
      </c>
      <c r="X283" s="61">
        <f t="shared" si="91"/>
        <v>0</v>
      </c>
      <c r="Y283" s="57">
        <f t="shared" si="92"/>
        <v>0</v>
      </c>
      <c r="Z283" s="57">
        <f t="shared" si="93"/>
        <v>0</v>
      </c>
    </row>
    <row r="284" spans="1:26" ht="25.5">
      <c r="A284" s="14">
        <v>1</v>
      </c>
      <c r="B284" s="21" t="s">
        <v>166</v>
      </c>
      <c r="C284" s="15" t="s">
        <v>167</v>
      </c>
      <c r="D284" s="14" t="s">
        <v>168</v>
      </c>
      <c r="E284" s="134">
        <v>5.0000000000000001E-3</v>
      </c>
      <c r="F284" s="27">
        <v>1.56</v>
      </c>
      <c r="G284" s="27">
        <v>5.84</v>
      </c>
      <c r="H284" s="25" t="s">
        <v>169</v>
      </c>
      <c r="I284" s="16" t="s">
        <v>170</v>
      </c>
      <c r="J284" s="26">
        <v>168</v>
      </c>
      <c r="K284" s="26">
        <f>E284*J284</f>
        <v>0.84</v>
      </c>
      <c r="L284" s="27">
        <v>1.25</v>
      </c>
      <c r="M284" s="27">
        <f>J284*L284*1.1671758</f>
        <v>245.10691800000001</v>
      </c>
      <c r="N284" s="27">
        <f>F284*1.62345</f>
        <v>2.5325820000000001</v>
      </c>
      <c r="O284" s="27">
        <f>G284*2.63656</f>
        <v>15.397510399999998</v>
      </c>
      <c r="P284" s="27">
        <f>SUM(M284:M284,N284,O284)</f>
        <v>263.03701039999999</v>
      </c>
      <c r="Q284" s="27">
        <f>E284*P284</f>
        <v>1.3151850519999999</v>
      </c>
      <c r="R284" s="54"/>
      <c r="S284" s="54">
        <f t="shared" si="86"/>
        <v>298.02093278320001</v>
      </c>
      <c r="T284" s="57">
        <f t="shared" si="87"/>
        <v>330.80323538935204</v>
      </c>
      <c r="U284" s="58">
        <f t="shared" si="88"/>
        <v>1.6540161769467603</v>
      </c>
      <c r="V284" s="61">
        <f t="shared" si="89"/>
        <v>336.75769362636038</v>
      </c>
      <c r="W284" s="61">
        <f t="shared" si="90"/>
        <v>339.11499748174492</v>
      </c>
      <c r="X284" s="61">
        <f t="shared" si="91"/>
        <v>339.62366997796755</v>
      </c>
      <c r="Y284" s="57">
        <f t="shared" si="92"/>
        <v>344.71802502763705</v>
      </c>
      <c r="Z284" s="57">
        <f t="shared" si="93"/>
        <v>1.7235901251381853</v>
      </c>
    </row>
    <row r="285" spans="1:26" ht="44.25" customHeight="1">
      <c r="A285" s="193" t="s">
        <v>171</v>
      </c>
      <c r="B285" s="194"/>
      <c r="C285" s="195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54"/>
      <c r="S285" s="54">
        <f t="shared" si="86"/>
        <v>0</v>
      </c>
      <c r="T285" s="57">
        <f t="shared" si="87"/>
        <v>0</v>
      </c>
      <c r="U285" s="58">
        <f t="shared" si="88"/>
        <v>0</v>
      </c>
      <c r="V285" s="61">
        <f t="shared" si="89"/>
        <v>0</v>
      </c>
      <c r="W285" s="61">
        <f t="shared" si="90"/>
        <v>0</v>
      </c>
      <c r="X285" s="61">
        <f t="shared" si="91"/>
        <v>0</v>
      </c>
      <c r="Y285" s="57">
        <f t="shared" si="92"/>
        <v>0</v>
      </c>
      <c r="Z285" s="57">
        <f t="shared" si="93"/>
        <v>0</v>
      </c>
    </row>
    <row r="286" spans="1:26" ht="15" customHeight="1">
      <c r="A286" s="193" t="s">
        <v>172</v>
      </c>
      <c r="B286" s="194"/>
      <c r="C286" s="195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54"/>
      <c r="S286" s="54">
        <f t="shared" si="86"/>
        <v>0</v>
      </c>
      <c r="T286" s="57">
        <f t="shared" si="87"/>
        <v>0</v>
      </c>
      <c r="U286" s="58">
        <f t="shared" si="88"/>
        <v>0</v>
      </c>
      <c r="V286" s="61">
        <f t="shared" si="89"/>
        <v>0</v>
      </c>
      <c r="W286" s="61">
        <f t="shared" si="90"/>
        <v>0</v>
      </c>
      <c r="X286" s="61">
        <f t="shared" si="91"/>
        <v>0</v>
      </c>
      <c r="Y286" s="57">
        <f t="shared" si="92"/>
        <v>0</v>
      </c>
      <c r="Z286" s="57">
        <f t="shared" si="93"/>
        <v>0</v>
      </c>
    </row>
    <row r="287" spans="1:26">
      <c r="A287" s="14"/>
      <c r="B287" s="14"/>
      <c r="C287" s="182" t="s">
        <v>50</v>
      </c>
      <c r="D287" s="78"/>
      <c r="E287" s="88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54"/>
      <c r="S287" s="54">
        <f t="shared" si="86"/>
        <v>0</v>
      </c>
      <c r="T287" s="57">
        <f t="shared" si="87"/>
        <v>0</v>
      </c>
      <c r="U287" s="58">
        <f t="shared" si="88"/>
        <v>0</v>
      </c>
      <c r="V287" s="61">
        <f t="shared" si="89"/>
        <v>0</v>
      </c>
      <c r="W287" s="61">
        <f t="shared" si="90"/>
        <v>0</v>
      </c>
      <c r="X287" s="61">
        <f t="shared" si="91"/>
        <v>0</v>
      </c>
      <c r="Y287" s="57">
        <f t="shared" si="92"/>
        <v>0</v>
      </c>
      <c r="Z287" s="57">
        <f t="shared" si="93"/>
        <v>0</v>
      </c>
    </row>
    <row r="288" spans="1:26" ht="42.75" customHeight="1">
      <c r="A288" s="14">
        <v>1</v>
      </c>
      <c r="B288" s="21" t="s">
        <v>217</v>
      </c>
      <c r="C288" s="15" t="s">
        <v>218</v>
      </c>
      <c r="D288" s="14" t="s">
        <v>53</v>
      </c>
      <c r="E288" s="122">
        <v>0.7</v>
      </c>
      <c r="F288" s="27">
        <v>0</v>
      </c>
      <c r="G288" s="27">
        <v>6.29</v>
      </c>
      <c r="H288" s="25"/>
      <c r="I288" s="16"/>
      <c r="J288" s="26"/>
      <c r="K288" s="26">
        <f t="shared" ref="K288:K293" si="95">E288*J288</f>
        <v>0</v>
      </c>
      <c r="L288" s="27"/>
      <c r="M288" s="27">
        <f t="shared" ref="M288:M293" si="96">J288*L288*1.1671758</f>
        <v>0</v>
      </c>
      <c r="N288" s="27">
        <f t="shared" ref="N288:N293" si="97">F288*1.62345</f>
        <v>0</v>
      </c>
      <c r="O288" s="27">
        <f t="shared" ref="O288:O293" si="98">G288*2.63656</f>
        <v>16.583962399999997</v>
      </c>
      <c r="P288" s="27">
        <f t="shared" ref="P288:P293" si="99">SUM(M288:M288,N288,O288)</f>
        <v>16.583962399999997</v>
      </c>
      <c r="Q288" s="27">
        <f t="shared" ref="Q288:Q293" si="100">E288*P288</f>
        <v>11.608773679999997</v>
      </c>
      <c r="R288" s="54"/>
      <c r="S288" s="54">
        <f t="shared" si="86"/>
        <v>18.789629399199995</v>
      </c>
      <c r="T288" s="57">
        <f t="shared" si="87"/>
        <v>20.856488633111994</v>
      </c>
      <c r="U288" s="58">
        <f t="shared" si="88"/>
        <v>14.599542043178394</v>
      </c>
      <c r="V288" s="61">
        <f t="shared" si="89"/>
        <v>21.231905428508011</v>
      </c>
      <c r="W288" s="61">
        <f t="shared" si="90"/>
        <v>21.380528766507567</v>
      </c>
      <c r="X288" s="61">
        <f t="shared" si="91"/>
        <v>21.412599559657327</v>
      </c>
      <c r="Y288" s="57">
        <f t="shared" si="92"/>
        <v>21.733788553052186</v>
      </c>
      <c r="Z288" s="57">
        <f t="shared" si="93"/>
        <v>15.213651987136529</v>
      </c>
    </row>
    <row r="289" spans="1:26" ht="42.75" customHeight="1">
      <c r="A289" s="14">
        <v>1</v>
      </c>
      <c r="B289" s="21" t="s">
        <v>51</v>
      </c>
      <c r="C289" s="15" t="s">
        <v>52</v>
      </c>
      <c r="D289" s="14" t="s">
        <v>53</v>
      </c>
      <c r="E289" s="122">
        <v>1.7</v>
      </c>
      <c r="F289" s="23">
        <v>0.75800000000000001</v>
      </c>
      <c r="G289" s="24">
        <v>20</v>
      </c>
      <c r="H289" s="25"/>
      <c r="I289" s="16"/>
      <c r="J289" s="26"/>
      <c r="K289" s="26">
        <f t="shared" si="95"/>
        <v>0</v>
      </c>
      <c r="L289" s="27"/>
      <c r="M289" s="27">
        <f t="shared" si="96"/>
        <v>0</v>
      </c>
      <c r="N289" s="27">
        <f t="shared" si="97"/>
        <v>1.2305751</v>
      </c>
      <c r="O289" s="27">
        <f t="shared" si="98"/>
        <v>52.731199999999994</v>
      </c>
      <c r="P289" s="27">
        <f t="shared" si="99"/>
        <v>53.961775099999997</v>
      </c>
      <c r="Q289" s="27">
        <f t="shared" si="100"/>
        <v>91.735017669999991</v>
      </c>
      <c r="R289" s="54"/>
      <c r="S289" s="54">
        <f t="shared" si="86"/>
        <v>61.138691188299994</v>
      </c>
      <c r="T289" s="57">
        <f t="shared" si="87"/>
        <v>67.863947219012999</v>
      </c>
      <c r="U289" s="58">
        <f t="shared" si="88"/>
        <v>115.36871027232209</v>
      </c>
      <c r="V289" s="61">
        <f t="shared" si="89"/>
        <v>69.085498268955234</v>
      </c>
      <c r="W289" s="61">
        <f t="shared" si="90"/>
        <v>69.569096756837922</v>
      </c>
      <c r="X289" s="61">
        <f t="shared" si="91"/>
        <v>69.673450401973184</v>
      </c>
      <c r="Y289" s="57">
        <f t="shared" si="92"/>
        <v>70.71855215800278</v>
      </c>
      <c r="Z289" s="57">
        <f t="shared" si="93"/>
        <v>120.22153866860472</v>
      </c>
    </row>
    <row r="290" spans="1:26" ht="28.5" customHeight="1">
      <c r="A290" s="14">
        <v>3</v>
      </c>
      <c r="B290" s="99" t="s">
        <v>240</v>
      </c>
      <c r="C290" s="45" t="s">
        <v>239</v>
      </c>
      <c r="D290" s="51" t="s">
        <v>77</v>
      </c>
      <c r="E290" s="123">
        <f>E298*30%</f>
        <v>3.7529999999999997</v>
      </c>
      <c r="F290" s="33">
        <v>3.31</v>
      </c>
      <c r="G290" s="33">
        <v>0</v>
      </c>
      <c r="H290" s="35"/>
      <c r="I290" s="10"/>
      <c r="J290" s="37"/>
      <c r="K290" s="37">
        <f t="shared" si="95"/>
        <v>0</v>
      </c>
      <c r="L290" s="33"/>
      <c r="M290" s="33">
        <f t="shared" si="96"/>
        <v>0</v>
      </c>
      <c r="N290" s="33">
        <f t="shared" si="97"/>
        <v>5.3736195000000002</v>
      </c>
      <c r="O290" s="33">
        <f t="shared" si="98"/>
        <v>0</v>
      </c>
      <c r="P290" s="33">
        <f t="shared" si="99"/>
        <v>5.3736195000000002</v>
      </c>
      <c r="Q290" s="33">
        <f t="shared" si="100"/>
        <v>20.167193983499999</v>
      </c>
      <c r="R290" s="54"/>
      <c r="S290" s="54">
        <f t="shared" si="86"/>
        <v>6.0883108935000001</v>
      </c>
      <c r="T290" s="57">
        <f t="shared" si="87"/>
        <v>6.758025091785</v>
      </c>
      <c r="U290" s="58">
        <f t="shared" si="88"/>
        <v>25.362868169469102</v>
      </c>
      <c r="V290" s="61">
        <f t="shared" si="89"/>
        <v>6.8796695434371298</v>
      </c>
      <c r="W290" s="61">
        <f t="shared" si="90"/>
        <v>6.9278272302411894</v>
      </c>
      <c r="X290" s="61">
        <f t="shared" si="91"/>
        <v>6.9382189710865516</v>
      </c>
      <c r="Y290" s="57">
        <f t="shared" si="92"/>
        <v>7.0422922556528498</v>
      </c>
      <c r="Z290" s="57">
        <f t="shared" si="93"/>
        <v>26.429722835465142</v>
      </c>
    </row>
    <row r="291" spans="1:26" ht="28.5" customHeight="1">
      <c r="A291" s="14">
        <v>3</v>
      </c>
      <c r="B291" s="21" t="s">
        <v>54</v>
      </c>
      <c r="C291" s="15" t="s">
        <v>55</v>
      </c>
      <c r="D291" s="14" t="s">
        <v>56</v>
      </c>
      <c r="E291" s="122">
        <v>20</v>
      </c>
      <c r="F291" s="27">
        <v>2.0499999999999998</v>
      </c>
      <c r="G291" s="24">
        <v>0</v>
      </c>
      <c r="H291" s="25"/>
      <c r="I291" s="16"/>
      <c r="J291" s="26"/>
      <c r="K291" s="26">
        <f t="shared" si="95"/>
        <v>0</v>
      </c>
      <c r="L291" s="27"/>
      <c r="M291" s="27">
        <f t="shared" si="96"/>
        <v>0</v>
      </c>
      <c r="N291" s="27">
        <f t="shared" si="97"/>
        <v>3.3280724999999998</v>
      </c>
      <c r="O291" s="27">
        <f t="shared" si="98"/>
        <v>0</v>
      </c>
      <c r="P291" s="27">
        <f t="shared" si="99"/>
        <v>3.3280724999999998</v>
      </c>
      <c r="Q291" s="27">
        <f t="shared" si="100"/>
        <v>66.561449999999994</v>
      </c>
      <c r="R291" s="54"/>
      <c r="S291" s="54">
        <f t="shared" si="86"/>
        <v>3.7707061424999999</v>
      </c>
      <c r="T291" s="57">
        <f t="shared" si="87"/>
        <v>4.1854838181750003</v>
      </c>
      <c r="U291" s="58">
        <f t="shared" si="88"/>
        <v>83.709676363500009</v>
      </c>
      <c r="V291" s="61">
        <f t="shared" si="89"/>
        <v>4.2608225269021505</v>
      </c>
      <c r="W291" s="61">
        <f t="shared" si="90"/>
        <v>4.2906482845904659</v>
      </c>
      <c r="X291" s="61">
        <f t="shared" si="91"/>
        <v>4.2970842570173513</v>
      </c>
      <c r="Y291" s="57">
        <f t="shared" si="92"/>
        <v>4.3615405208726115</v>
      </c>
      <c r="Z291" s="57">
        <f t="shared" si="93"/>
        <v>87.230810417452233</v>
      </c>
    </row>
    <row r="292" spans="1:26" ht="27">
      <c r="A292" s="14">
        <v>5</v>
      </c>
      <c r="B292" s="21" t="s">
        <v>236</v>
      </c>
      <c r="C292" s="15" t="s">
        <v>237</v>
      </c>
      <c r="D292" s="14" t="s">
        <v>238</v>
      </c>
      <c r="E292" s="124">
        <v>7.0000000000000007E-2</v>
      </c>
      <c r="F292" s="27">
        <v>10.199999999999999</v>
      </c>
      <c r="G292" s="24">
        <v>210.8</v>
      </c>
      <c r="H292" s="25"/>
      <c r="I292" s="16"/>
      <c r="J292" s="26"/>
      <c r="K292" s="26">
        <f t="shared" si="95"/>
        <v>0</v>
      </c>
      <c r="L292" s="27"/>
      <c r="M292" s="27">
        <f t="shared" si="96"/>
        <v>0</v>
      </c>
      <c r="N292" s="27">
        <f t="shared" si="97"/>
        <v>16.559190000000001</v>
      </c>
      <c r="O292" s="27">
        <f t="shared" si="98"/>
        <v>555.78684799999996</v>
      </c>
      <c r="P292" s="27">
        <f t="shared" si="99"/>
        <v>572.34603799999991</v>
      </c>
      <c r="Q292" s="27">
        <f t="shared" si="100"/>
        <v>40.064222659999999</v>
      </c>
      <c r="R292" s="54"/>
      <c r="S292" s="54">
        <f t="shared" si="86"/>
        <v>648.46806105399992</v>
      </c>
      <c r="T292" s="57">
        <f t="shared" si="87"/>
        <v>719.79954776993986</v>
      </c>
      <c r="U292" s="58">
        <f t="shared" si="88"/>
        <v>50.385968343895797</v>
      </c>
      <c r="V292" s="61">
        <f t="shared" si="89"/>
        <v>732.75593962979883</v>
      </c>
      <c r="W292" s="61">
        <f t="shared" si="90"/>
        <v>737.88523120720743</v>
      </c>
      <c r="X292" s="61">
        <f t="shared" si="91"/>
        <v>738.99205905401823</v>
      </c>
      <c r="Y292" s="57">
        <f t="shared" si="92"/>
        <v>750.07693993982855</v>
      </c>
      <c r="Z292" s="57">
        <f t="shared" si="93"/>
        <v>52.505385795788001</v>
      </c>
    </row>
    <row r="293" spans="1:26" ht="25.5">
      <c r="A293" s="14">
        <v>5</v>
      </c>
      <c r="B293" s="21" t="s">
        <v>57</v>
      </c>
      <c r="C293" s="15" t="s">
        <v>58</v>
      </c>
      <c r="D293" s="14" t="s">
        <v>59</v>
      </c>
      <c r="E293" s="122">
        <v>384</v>
      </c>
      <c r="F293" s="27">
        <v>0</v>
      </c>
      <c r="G293" s="27">
        <v>0.2</v>
      </c>
      <c r="H293" s="25"/>
      <c r="I293" s="16"/>
      <c r="J293" s="26"/>
      <c r="K293" s="26">
        <f t="shared" si="95"/>
        <v>0</v>
      </c>
      <c r="L293" s="27"/>
      <c r="M293" s="27">
        <f t="shared" si="96"/>
        <v>0</v>
      </c>
      <c r="N293" s="27">
        <f t="shared" si="97"/>
        <v>0</v>
      </c>
      <c r="O293" s="27">
        <f t="shared" si="98"/>
        <v>0.527312</v>
      </c>
      <c r="P293" s="27">
        <f t="shared" si="99"/>
        <v>0.527312</v>
      </c>
      <c r="Q293" s="27">
        <f t="shared" si="100"/>
        <v>202.487808</v>
      </c>
      <c r="R293" s="54"/>
      <c r="S293" s="54">
        <f t="shared" si="86"/>
        <v>0.59744449600000005</v>
      </c>
      <c r="T293" s="57">
        <f t="shared" si="87"/>
        <v>0.66316339056000007</v>
      </c>
      <c r="U293" s="58">
        <f t="shared" si="88"/>
        <v>254.65474197504003</v>
      </c>
      <c r="V293" s="61">
        <f t="shared" si="89"/>
        <v>0.67510033159008009</v>
      </c>
      <c r="W293" s="61">
        <f t="shared" si="90"/>
        <v>0.67982603391121066</v>
      </c>
      <c r="X293" s="61">
        <f t="shared" si="91"/>
        <v>0.68084577296207749</v>
      </c>
      <c r="Y293" s="57">
        <f t="shared" si="92"/>
        <v>0.69105845955650869</v>
      </c>
      <c r="Z293" s="57">
        <f t="shared" si="93"/>
        <v>265.36644846969932</v>
      </c>
    </row>
    <row r="294" spans="1:26">
      <c r="A294" s="14"/>
      <c r="B294" s="28"/>
      <c r="C294" s="28" t="s">
        <v>60</v>
      </c>
      <c r="D294" s="34"/>
      <c r="E294" s="125"/>
      <c r="F294" s="30"/>
      <c r="G294" s="30"/>
      <c r="H294" s="31"/>
      <c r="I294" s="29"/>
      <c r="J294" s="30"/>
      <c r="K294" s="32"/>
      <c r="L294" s="32"/>
      <c r="M294" s="33"/>
      <c r="N294" s="32"/>
      <c r="O294" s="32"/>
      <c r="P294" s="32"/>
      <c r="Q294" s="11">
        <f>SUM(Q288:Q293)</f>
        <v>432.62446599349994</v>
      </c>
      <c r="R294" s="54"/>
      <c r="S294" s="54">
        <f t="shared" si="86"/>
        <v>0</v>
      </c>
      <c r="T294" s="57">
        <f t="shared" si="87"/>
        <v>0</v>
      </c>
      <c r="U294" s="58">
        <f t="shared" si="88"/>
        <v>0</v>
      </c>
      <c r="V294" s="61">
        <f t="shared" si="89"/>
        <v>0</v>
      </c>
      <c r="W294" s="61">
        <f t="shared" si="90"/>
        <v>0</v>
      </c>
      <c r="X294" s="61">
        <f t="shared" si="91"/>
        <v>0</v>
      </c>
      <c r="Y294" s="57">
        <f t="shared" si="92"/>
        <v>0</v>
      </c>
      <c r="Z294" s="57">
        <f t="shared" si="93"/>
        <v>0</v>
      </c>
    </row>
    <row r="295" spans="1:26">
      <c r="A295" s="34"/>
      <c r="B295" s="21"/>
      <c r="C295" s="182" t="s">
        <v>61</v>
      </c>
      <c r="D295" s="78"/>
      <c r="E295" s="78"/>
      <c r="F295" s="24"/>
      <c r="G295" s="24"/>
      <c r="H295" s="25"/>
      <c r="I295" s="16"/>
      <c r="J295" s="26"/>
      <c r="K295" s="26"/>
      <c r="L295" s="27"/>
      <c r="M295" s="27"/>
      <c r="N295" s="27"/>
      <c r="O295" s="27"/>
      <c r="P295" s="27"/>
      <c r="Q295" s="27"/>
      <c r="R295" s="54"/>
      <c r="S295" s="54">
        <f t="shared" si="86"/>
        <v>0</v>
      </c>
      <c r="T295" s="57">
        <f t="shared" si="87"/>
        <v>0</v>
      </c>
      <c r="U295" s="58">
        <f t="shared" si="88"/>
        <v>0</v>
      </c>
      <c r="V295" s="61">
        <f t="shared" si="89"/>
        <v>0</v>
      </c>
      <c r="W295" s="61">
        <f t="shared" si="90"/>
        <v>0</v>
      </c>
      <c r="X295" s="61">
        <f t="shared" si="91"/>
        <v>0</v>
      </c>
      <c r="Y295" s="57">
        <f t="shared" si="92"/>
        <v>0</v>
      </c>
      <c r="Z295" s="57">
        <f t="shared" si="93"/>
        <v>0</v>
      </c>
    </row>
    <row r="296" spans="1:26" ht="14.25" customHeight="1">
      <c r="A296" s="84">
        <v>1</v>
      </c>
      <c r="B296" s="44" t="s">
        <v>62</v>
      </c>
      <c r="C296" s="45" t="s">
        <v>231</v>
      </c>
      <c r="D296" s="51" t="s">
        <v>63</v>
      </c>
      <c r="E296" s="123">
        <v>13.91</v>
      </c>
      <c r="F296" s="33">
        <v>2.3199999999999998</v>
      </c>
      <c r="G296" s="33">
        <v>5.75</v>
      </c>
      <c r="H296" s="35" t="s">
        <v>64</v>
      </c>
      <c r="I296" s="10" t="s">
        <v>56</v>
      </c>
      <c r="J296" s="33">
        <v>12.41</v>
      </c>
      <c r="K296" s="22">
        <v>1.5</v>
      </c>
      <c r="L296" s="36">
        <v>1.8</v>
      </c>
      <c r="M296" s="33">
        <f t="shared" ref="M296:M303" si="101">J296*L296*1.1671758</f>
        <v>26.072373020400004</v>
      </c>
      <c r="N296" s="33">
        <f>F296*1.62345</f>
        <v>3.7664040000000001</v>
      </c>
      <c r="O296" s="33">
        <f>G296*2.63656</f>
        <v>15.160219999999999</v>
      </c>
      <c r="P296" s="105">
        <f>SUM(M296:M297,N296,O296)</f>
        <v>45.160067280800007</v>
      </c>
      <c r="Q296" s="33">
        <f>E296*P296</f>
        <v>628.17653587592815</v>
      </c>
      <c r="R296" s="54"/>
      <c r="S296" s="54">
        <f t="shared" si="86"/>
        <v>51.166356229146409</v>
      </c>
      <c r="T296" s="57">
        <f t="shared" si="87"/>
        <v>56.794655414352512</v>
      </c>
      <c r="U296" s="58">
        <f t="shared" si="88"/>
        <v>790.01365681364348</v>
      </c>
      <c r="V296" s="61">
        <f t="shared" si="89"/>
        <v>57.816959211810854</v>
      </c>
      <c r="W296" s="61">
        <f t="shared" si="90"/>
        <v>58.22167792629353</v>
      </c>
      <c r="X296" s="61">
        <f t="shared" si="91"/>
        <v>58.30901044318297</v>
      </c>
      <c r="Y296" s="57">
        <f t="shared" si="92"/>
        <v>59.183645599830712</v>
      </c>
      <c r="Z296" s="57">
        <f t="shared" si="93"/>
        <v>823.24451029364525</v>
      </c>
    </row>
    <row r="297" spans="1:26" ht="14.25" hidden="1" customHeight="1">
      <c r="A297" s="85"/>
      <c r="B297" s="44"/>
      <c r="C297" s="45"/>
      <c r="D297" s="51"/>
      <c r="E297" s="123"/>
      <c r="F297" s="33"/>
      <c r="G297" s="33"/>
      <c r="H297" s="35" t="s">
        <v>65</v>
      </c>
      <c r="I297" s="10" t="s">
        <v>56</v>
      </c>
      <c r="J297" s="22">
        <v>0.92</v>
      </c>
      <c r="K297" s="37">
        <f>E296*J297</f>
        <v>12.7972</v>
      </c>
      <c r="L297" s="36">
        <v>0.15</v>
      </c>
      <c r="M297" s="33">
        <f t="shared" si="101"/>
        <v>0.16107026040000003</v>
      </c>
      <c r="N297" s="33"/>
      <c r="O297" s="33"/>
      <c r="P297" s="106"/>
      <c r="Q297" s="33"/>
      <c r="R297" s="54"/>
      <c r="S297" s="54">
        <f t="shared" si="86"/>
        <v>0</v>
      </c>
      <c r="T297" s="57">
        <f t="shared" si="87"/>
        <v>0</v>
      </c>
      <c r="U297" s="58">
        <f t="shared" si="88"/>
        <v>0</v>
      </c>
      <c r="V297" s="61">
        <f t="shared" si="89"/>
        <v>0</v>
      </c>
      <c r="W297" s="61">
        <f t="shared" si="90"/>
        <v>0</v>
      </c>
      <c r="X297" s="61">
        <f t="shared" si="91"/>
        <v>0</v>
      </c>
      <c r="Y297" s="57">
        <f t="shared" si="92"/>
        <v>0</v>
      </c>
      <c r="Z297" s="57">
        <f t="shared" si="93"/>
        <v>0</v>
      </c>
    </row>
    <row r="298" spans="1:26" ht="14.25" customHeight="1">
      <c r="A298" s="69">
        <v>2</v>
      </c>
      <c r="B298" s="86" t="s">
        <v>66</v>
      </c>
      <c r="C298" s="82" t="s">
        <v>221</v>
      </c>
      <c r="D298" s="64" t="s">
        <v>67</v>
      </c>
      <c r="E298" s="126">
        <v>12.51</v>
      </c>
      <c r="F298" s="72">
        <v>1.74</v>
      </c>
      <c r="G298" s="72">
        <v>11.56</v>
      </c>
      <c r="H298" s="25" t="s">
        <v>68</v>
      </c>
      <c r="I298" s="10" t="s">
        <v>56</v>
      </c>
      <c r="J298" s="22">
        <v>1.5</v>
      </c>
      <c r="K298" s="26">
        <f>E298*J298</f>
        <v>18.765000000000001</v>
      </c>
      <c r="L298" s="38">
        <v>4.1669999999999998</v>
      </c>
      <c r="M298" s="27">
        <f t="shared" si="101"/>
        <v>7.2954323379000003</v>
      </c>
      <c r="N298" s="72">
        <f>F298*1.62345</f>
        <v>2.8248030000000002</v>
      </c>
      <c r="O298" s="72">
        <f>G298*2.63656</f>
        <v>30.478633599999998</v>
      </c>
      <c r="P298" s="102">
        <f>SUM(M298:M300,N298,O298)</f>
        <v>111.71489043189999</v>
      </c>
      <c r="Q298" s="75">
        <f>E298*P298</f>
        <v>1397.5532793030688</v>
      </c>
      <c r="R298" s="54"/>
      <c r="S298" s="54">
        <f t="shared" si="86"/>
        <v>126.57297085934269</v>
      </c>
      <c r="T298" s="57">
        <f t="shared" si="87"/>
        <v>140.49599765387038</v>
      </c>
      <c r="U298" s="58">
        <f t="shared" si="88"/>
        <v>1757.6049306499183</v>
      </c>
      <c r="V298" s="61">
        <f t="shared" si="89"/>
        <v>143.02492561164004</v>
      </c>
      <c r="W298" s="61">
        <f t="shared" si="90"/>
        <v>144.02610009092152</v>
      </c>
      <c r="X298" s="61">
        <f t="shared" si="91"/>
        <v>144.24213924105791</v>
      </c>
      <c r="Y298" s="57">
        <f t="shared" si="92"/>
        <v>146.40577132967377</v>
      </c>
      <c r="Z298" s="57">
        <f t="shared" si="93"/>
        <v>1831.5361993342187</v>
      </c>
    </row>
    <row r="299" spans="1:26" ht="14.25" hidden="1" customHeight="1">
      <c r="A299" s="69"/>
      <c r="B299" s="87"/>
      <c r="C299" s="83"/>
      <c r="D299" s="69"/>
      <c r="E299" s="127"/>
      <c r="F299" s="73"/>
      <c r="G299" s="73"/>
      <c r="H299" s="25" t="s">
        <v>69</v>
      </c>
      <c r="I299" s="16" t="s">
        <v>56</v>
      </c>
      <c r="J299" s="27">
        <v>15.12</v>
      </c>
      <c r="K299" s="26">
        <f>E298*J299</f>
        <v>189.15119999999999</v>
      </c>
      <c r="L299" s="39">
        <v>4</v>
      </c>
      <c r="M299" s="27">
        <f t="shared" si="101"/>
        <v>70.590792383999997</v>
      </c>
      <c r="N299" s="73"/>
      <c r="O299" s="73"/>
      <c r="P299" s="103"/>
      <c r="Q299" s="76"/>
      <c r="R299" s="54"/>
      <c r="S299" s="54">
        <f t="shared" si="86"/>
        <v>0</v>
      </c>
      <c r="T299" s="57">
        <f t="shared" si="87"/>
        <v>0</v>
      </c>
      <c r="U299" s="58">
        <f t="shared" si="88"/>
        <v>0</v>
      </c>
      <c r="V299" s="61">
        <f t="shared" si="89"/>
        <v>0</v>
      </c>
      <c r="W299" s="61">
        <f t="shared" si="90"/>
        <v>0</v>
      </c>
      <c r="X299" s="61">
        <f t="shared" si="91"/>
        <v>0</v>
      </c>
      <c r="Y299" s="57">
        <f t="shared" si="92"/>
        <v>0</v>
      </c>
      <c r="Z299" s="57">
        <f t="shared" si="93"/>
        <v>0</v>
      </c>
    </row>
    <row r="300" spans="1:26" ht="17.25" hidden="1" customHeight="1">
      <c r="A300" s="69"/>
      <c r="B300" s="41"/>
      <c r="C300" s="42"/>
      <c r="D300" s="40"/>
      <c r="E300" s="128"/>
      <c r="F300" s="74"/>
      <c r="G300" s="74"/>
      <c r="H300" s="35" t="s">
        <v>65</v>
      </c>
      <c r="I300" s="16" t="s">
        <v>56</v>
      </c>
      <c r="J300" s="37">
        <v>3</v>
      </c>
      <c r="K300" s="26">
        <f>E298*J300</f>
        <v>37.53</v>
      </c>
      <c r="L300" s="38">
        <v>0.15</v>
      </c>
      <c r="M300" s="27">
        <f t="shared" si="101"/>
        <v>0.52522910999999994</v>
      </c>
      <c r="N300" s="74"/>
      <c r="O300" s="74"/>
      <c r="P300" s="104"/>
      <c r="Q300" s="77"/>
      <c r="R300" s="54"/>
      <c r="S300" s="54">
        <f t="shared" si="86"/>
        <v>0</v>
      </c>
      <c r="T300" s="57">
        <f t="shared" si="87"/>
        <v>0</v>
      </c>
      <c r="U300" s="58">
        <f t="shared" si="88"/>
        <v>0</v>
      </c>
      <c r="V300" s="61">
        <f t="shared" si="89"/>
        <v>0</v>
      </c>
      <c r="W300" s="61">
        <f t="shared" si="90"/>
        <v>0</v>
      </c>
      <c r="X300" s="61">
        <f t="shared" si="91"/>
        <v>0</v>
      </c>
      <c r="Y300" s="57">
        <f t="shared" si="92"/>
        <v>0</v>
      </c>
      <c r="Z300" s="57">
        <f t="shared" si="93"/>
        <v>0</v>
      </c>
    </row>
    <row r="301" spans="1:26" ht="17.25" customHeight="1">
      <c r="A301" s="40">
        <v>3</v>
      </c>
      <c r="B301" s="41" t="s">
        <v>70</v>
      </c>
      <c r="C301" s="42" t="s">
        <v>71</v>
      </c>
      <c r="D301" s="14" t="s">
        <v>67</v>
      </c>
      <c r="E301" s="130">
        <v>13.91</v>
      </c>
      <c r="F301" s="27">
        <v>1.69</v>
      </c>
      <c r="G301" s="27">
        <v>5.22</v>
      </c>
      <c r="H301" s="35"/>
      <c r="I301" s="16"/>
      <c r="J301" s="27"/>
      <c r="K301" s="26"/>
      <c r="L301" s="38"/>
      <c r="M301" s="27">
        <f>J301*L301*1.1671758</f>
        <v>0</v>
      </c>
      <c r="N301" s="27">
        <f>F301*1.62345</f>
        <v>2.7436305000000001</v>
      </c>
      <c r="O301" s="27">
        <f>G301*2.63656</f>
        <v>13.762843199999999</v>
      </c>
      <c r="P301" s="27">
        <f>SUM(M301:M301,N301,O301)</f>
        <v>16.506473700000001</v>
      </c>
      <c r="Q301" s="27">
        <f>E301*P301</f>
        <v>229.605049167</v>
      </c>
      <c r="R301" s="54"/>
      <c r="S301" s="54">
        <f t="shared" si="86"/>
        <v>18.701834702100001</v>
      </c>
      <c r="T301" s="57">
        <f t="shared" si="87"/>
        <v>20.759036519331001</v>
      </c>
      <c r="U301" s="58">
        <f t="shared" si="88"/>
        <v>288.75819798389421</v>
      </c>
      <c r="V301" s="61">
        <f t="shared" si="89"/>
        <v>21.132699176678958</v>
      </c>
      <c r="W301" s="61">
        <f t="shared" si="90"/>
        <v>21.280628070915711</v>
      </c>
      <c r="X301" s="61">
        <f t="shared" si="91"/>
        <v>21.312549013022085</v>
      </c>
      <c r="Y301" s="57">
        <f t="shared" si="92"/>
        <v>21.632237248217418</v>
      </c>
      <c r="Z301" s="57">
        <f t="shared" si="93"/>
        <v>300.90442012270427</v>
      </c>
    </row>
    <row r="302" spans="1:26" ht="38.25">
      <c r="A302" s="40">
        <v>4</v>
      </c>
      <c r="B302" s="41" t="s">
        <v>72</v>
      </c>
      <c r="C302" s="42" t="s">
        <v>73</v>
      </c>
      <c r="D302" s="14" t="s">
        <v>59</v>
      </c>
      <c r="E302" s="130">
        <v>2.57</v>
      </c>
      <c r="F302" s="24">
        <v>0</v>
      </c>
      <c r="G302" s="24">
        <v>2.2000000000000002</v>
      </c>
      <c r="H302" s="35" t="s">
        <v>74</v>
      </c>
      <c r="I302" s="16" t="s">
        <v>59</v>
      </c>
      <c r="J302" s="33">
        <v>0.51500000000000001</v>
      </c>
      <c r="K302" s="26">
        <f>E302*J302</f>
        <v>1.32355</v>
      </c>
      <c r="L302" s="38">
        <v>173.05600000000001</v>
      </c>
      <c r="M302" s="27">
        <f t="shared" si="101"/>
        <v>104.02318925107201</v>
      </c>
      <c r="N302" s="27">
        <f>F302*1.62345</f>
        <v>0</v>
      </c>
      <c r="O302" s="27">
        <f>G302*2.63656</f>
        <v>5.8004319999999998</v>
      </c>
      <c r="P302" s="27">
        <f>SUM(M302:M302,N302,O302)</f>
        <v>109.82362125107201</v>
      </c>
      <c r="Q302" s="27">
        <f>E302*P302</f>
        <v>282.24670661525505</v>
      </c>
      <c r="R302" s="54"/>
      <c r="S302" s="54">
        <f t="shared" si="86"/>
        <v>124.4301628774646</v>
      </c>
      <c r="T302" s="57">
        <f t="shared" si="87"/>
        <v>138.11748079398569</v>
      </c>
      <c r="U302" s="58">
        <f t="shared" si="88"/>
        <v>354.9619256405432</v>
      </c>
      <c r="V302" s="61">
        <f t="shared" si="89"/>
        <v>140.60359544827745</v>
      </c>
      <c r="W302" s="61">
        <f t="shared" si="90"/>
        <v>141.5878206164154</v>
      </c>
      <c r="X302" s="61">
        <f t="shared" si="91"/>
        <v>141.80020234734002</v>
      </c>
      <c r="Y302" s="57">
        <f t="shared" si="92"/>
        <v>143.92720538255011</v>
      </c>
      <c r="Z302" s="57">
        <f t="shared" si="93"/>
        <v>369.89291783315377</v>
      </c>
    </row>
    <row r="303" spans="1:26" ht="51">
      <c r="A303" s="40">
        <v>5</v>
      </c>
      <c r="B303" s="21" t="s">
        <v>75</v>
      </c>
      <c r="C303" s="15" t="s">
        <v>76</v>
      </c>
      <c r="D303" s="14" t="s">
        <v>77</v>
      </c>
      <c r="E303" s="130">
        <v>12.51</v>
      </c>
      <c r="F303" s="23">
        <v>2.0859999999999999</v>
      </c>
      <c r="G303" s="27">
        <v>4.74</v>
      </c>
      <c r="H303" s="25" t="s">
        <v>78</v>
      </c>
      <c r="I303" s="16" t="s">
        <v>59</v>
      </c>
      <c r="J303" s="33">
        <v>12.16</v>
      </c>
      <c r="K303" s="26">
        <f>E303*J303</f>
        <v>152.1216</v>
      </c>
      <c r="L303" s="27">
        <v>24</v>
      </c>
      <c r="M303" s="27">
        <f t="shared" si="101"/>
        <v>340.62858547200005</v>
      </c>
      <c r="N303" s="27">
        <f>F303*1.62345</f>
        <v>3.3865167</v>
      </c>
      <c r="O303" s="27">
        <f>G303*2.63656</f>
        <v>12.497294399999999</v>
      </c>
      <c r="P303" s="27">
        <f>SUM(M303:M303,N303,O303)</f>
        <v>356.51239657200006</v>
      </c>
      <c r="Q303" s="27">
        <f>E303*P303</f>
        <v>4459.9700811157209</v>
      </c>
      <c r="R303" s="54"/>
      <c r="S303" s="54">
        <f t="shared" si="86"/>
        <v>403.92854531607605</v>
      </c>
      <c r="T303" s="57">
        <f t="shared" si="87"/>
        <v>448.36068530084441</v>
      </c>
      <c r="U303" s="58">
        <f t="shared" si="88"/>
        <v>5608.9921731135637</v>
      </c>
      <c r="V303" s="61">
        <f t="shared" si="89"/>
        <v>456.43117763625963</v>
      </c>
      <c r="W303" s="61">
        <f t="shared" si="90"/>
        <v>459.62619587971346</v>
      </c>
      <c r="X303" s="61">
        <f t="shared" si="91"/>
        <v>460.31563517353305</v>
      </c>
      <c r="Y303" s="57">
        <f t="shared" si="92"/>
        <v>467.22036970113606</v>
      </c>
      <c r="Z303" s="57">
        <f t="shared" si="93"/>
        <v>5844.9268249612123</v>
      </c>
    </row>
    <row r="304" spans="1:26">
      <c r="A304" s="14"/>
      <c r="B304" s="28"/>
      <c r="C304" s="28" t="s">
        <v>79</v>
      </c>
      <c r="D304" s="34"/>
      <c r="E304" s="125"/>
      <c r="F304" s="30"/>
      <c r="G304" s="30"/>
      <c r="H304" s="31"/>
      <c r="I304" s="29"/>
      <c r="J304" s="30"/>
      <c r="K304" s="32"/>
      <c r="L304" s="32"/>
      <c r="M304" s="33"/>
      <c r="N304" s="32"/>
      <c r="O304" s="32"/>
      <c r="P304" s="32"/>
      <c r="Q304" s="11">
        <f>SUM(Q296:Q303)</f>
        <v>6997.5516520769725</v>
      </c>
      <c r="R304" s="54"/>
      <c r="S304" s="54">
        <f t="shared" si="86"/>
        <v>0</v>
      </c>
      <c r="T304" s="57">
        <f t="shared" si="87"/>
        <v>0</v>
      </c>
      <c r="U304" s="58">
        <f t="shared" si="88"/>
        <v>0</v>
      </c>
      <c r="V304" s="61">
        <f t="shared" si="89"/>
        <v>0</v>
      </c>
      <c r="W304" s="61">
        <f t="shared" si="90"/>
        <v>0</v>
      </c>
      <c r="X304" s="61">
        <f t="shared" si="91"/>
        <v>0</v>
      </c>
      <c r="Y304" s="57">
        <f t="shared" si="92"/>
        <v>0</v>
      </c>
      <c r="Z304" s="57">
        <f t="shared" si="93"/>
        <v>0</v>
      </c>
    </row>
    <row r="305" spans="1:26">
      <c r="A305" s="34"/>
      <c r="B305" s="21"/>
      <c r="C305" s="182" t="s">
        <v>80</v>
      </c>
      <c r="D305" s="78"/>
      <c r="E305" s="78"/>
      <c r="F305" s="27"/>
      <c r="G305" s="24"/>
      <c r="H305" s="25"/>
      <c r="I305" s="16"/>
      <c r="J305" s="24"/>
      <c r="K305" s="27"/>
      <c r="L305" s="27"/>
      <c r="M305" s="27"/>
      <c r="N305" s="27"/>
      <c r="O305" s="27"/>
      <c r="P305" s="27"/>
      <c r="Q305" s="27"/>
      <c r="R305" s="54"/>
      <c r="S305" s="54">
        <f t="shared" si="86"/>
        <v>0</v>
      </c>
      <c r="T305" s="57">
        <f t="shared" si="87"/>
        <v>0</v>
      </c>
      <c r="U305" s="58">
        <f t="shared" si="88"/>
        <v>0</v>
      </c>
      <c r="V305" s="61">
        <f t="shared" si="89"/>
        <v>0</v>
      </c>
      <c r="W305" s="61">
        <f t="shared" si="90"/>
        <v>0</v>
      </c>
      <c r="X305" s="61">
        <f t="shared" si="91"/>
        <v>0</v>
      </c>
      <c r="Y305" s="57">
        <f t="shared" si="92"/>
        <v>0</v>
      </c>
      <c r="Z305" s="57">
        <f t="shared" si="93"/>
        <v>0</v>
      </c>
    </row>
    <row r="306" spans="1:26" ht="38.25">
      <c r="A306" s="14">
        <v>1</v>
      </c>
      <c r="B306" s="41" t="s">
        <v>81</v>
      </c>
      <c r="C306" s="42" t="s">
        <v>82</v>
      </c>
      <c r="D306" s="14" t="s">
        <v>83</v>
      </c>
      <c r="E306" s="131">
        <v>1.7000000000000001E-2</v>
      </c>
      <c r="F306" s="24">
        <v>5.94</v>
      </c>
      <c r="G306" s="24">
        <v>302.06</v>
      </c>
      <c r="H306" s="35" t="s">
        <v>65</v>
      </c>
      <c r="I306" s="16" t="s">
        <v>56</v>
      </c>
      <c r="J306" s="27">
        <v>0.84</v>
      </c>
      <c r="K306" s="37">
        <f>E306*J306</f>
        <v>1.4280000000000001E-2</v>
      </c>
      <c r="L306" s="38">
        <v>0.15</v>
      </c>
      <c r="M306" s="27">
        <f>J306*L306*1.1671758</f>
        <v>0.14706415080000002</v>
      </c>
      <c r="N306" s="27">
        <f>F306*1.62345</f>
        <v>9.6432930000000017</v>
      </c>
      <c r="O306" s="27">
        <f>G306*2.63656</f>
        <v>796.39931359999991</v>
      </c>
      <c r="P306" s="27">
        <f>SUM(M306:M306,N306,O306)</f>
        <v>806.18967075079991</v>
      </c>
      <c r="Q306" s="27">
        <f>E306*P306</f>
        <v>13.7052244027636</v>
      </c>
      <c r="R306" s="54"/>
      <c r="S306" s="54">
        <f t="shared" si="86"/>
        <v>913.41289696065633</v>
      </c>
      <c r="T306" s="57">
        <f t="shared" si="87"/>
        <v>1013.8883156263286</v>
      </c>
      <c r="U306" s="58">
        <f t="shared" si="88"/>
        <v>17.236101365647588</v>
      </c>
      <c r="V306" s="61">
        <f t="shared" si="89"/>
        <v>1032.1383053076024</v>
      </c>
      <c r="W306" s="61">
        <f t="shared" si="90"/>
        <v>1039.3632734447556</v>
      </c>
      <c r="X306" s="61">
        <f t="shared" si="91"/>
        <v>1040.9223183549227</v>
      </c>
      <c r="Y306" s="57">
        <f t="shared" si="92"/>
        <v>1056.5361531302465</v>
      </c>
      <c r="Z306" s="57">
        <f t="shared" si="93"/>
        <v>17.961114603214192</v>
      </c>
    </row>
    <row r="307" spans="1:26" ht="14.25" customHeight="1">
      <c r="A307" s="64">
        <v>2</v>
      </c>
      <c r="B307" s="21" t="s">
        <v>84</v>
      </c>
      <c r="C307" s="15" t="s">
        <v>85</v>
      </c>
      <c r="D307" s="14" t="s">
        <v>63</v>
      </c>
      <c r="E307" s="130">
        <v>1.4</v>
      </c>
      <c r="F307" s="27">
        <v>1.67</v>
      </c>
      <c r="G307" s="27">
        <v>4.7699999999999996</v>
      </c>
      <c r="H307" s="25" t="s">
        <v>64</v>
      </c>
      <c r="I307" s="16" t="s">
        <v>56</v>
      </c>
      <c r="J307" s="24">
        <v>6.2</v>
      </c>
      <c r="K307" s="24">
        <v>1.5</v>
      </c>
      <c r="L307" s="38">
        <v>1.8</v>
      </c>
      <c r="M307" s="27">
        <f>J307*L307*1.1671758</f>
        <v>13.025681928000001</v>
      </c>
      <c r="N307" s="27">
        <f>F307*1.62345</f>
        <v>2.7111614999999998</v>
      </c>
      <c r="O307" s="27">
        <f>G307*2.63656</f>
        <v>12.576391199999998</v>
      </c>
      <c r="P307" s="102">
        <f>SUM(M307:M308,N307,O307)</f>
        <v>28.374511357499998</v>
      </c>
      <c r="Q307" s="27">
        <f>E307*P307</f>
        <v>39.724315900499995</v>
      </c>
      <c r="R307" s="54"/>
      <c r="S307" s="54">
        <f t="shared" si="86"/>
        <v>32.148321368047498</v>
      </c>
      <c r="T307" s="57">
        <f t="shared" si="87"/>
        <v>35.684636718532722</v>
      </c>
      <c r="U307" s="58">
        <f t="shared" si="88"/>
        <v>49.958491405945807</v>
      </c>
      <c r="V307" s="61">
        <f t="shared" si="89"/>
        <v>36.326960179466312</v>
      </c>
      <c r="W307" s="61">
        <f t="shared" si="90"/>
        <v>36.581248900722578</v>
      </c>
      <c r="X307" s="61">
        <f t="shared" si="91"/>
        <v>36.63612077407366</v>
      </c>
      <c r="Y307" s="57">
        <f t="shared" si="92"/>
        <v>37.185662585684767</v>
      </c>
      <c r="Z307" s="57">
        <f t="shared" si="93"/>
        <v>52.059927619958671</v>
      </c>
    </row>
    <row r="308" spans="1:26" ht="14.25" hidden="1">
      <c r="A308" s="69"/>
      <c r="B308" s="21"/>
      <c r="C308" s="15"/>
      <c r="D308" s="14"/>
      <c r="E308" s="130"/>
      <c r="F308" s="27"/>
      <c r="G308" s="27"/>
      <c r="H308" s="35" t="s">
        <v>65</v>
      </c>
      <c r="I308" s="16" t="s">
        <v>56</v>
      </c>
      <c r="J308" s="27">
        <v>0.35</v>
      </c>
      <c r="K308" s="26">
        <f>E307*J308</f>
        <v>0.48999999999999994</v>
      </c>
      <c r="L308" s="38">
        <v>0.15</v>
      </c>
      <c r="M308" s="27">
        <f>J308*L308*1.1671758</f>
        <v>6.1276729500000002E-2</v>
      </c>
      <c r="N308" s="27"/>
      <c r="O308" s="27"/>
      <c r="P308" s="104"/>
      <c r="Q308" s="27"/>
      <c r="R308" s="54"/>
      <c r="S308" s="54">
        <f t="shared" si="86"/>
        <v>0</v>
      </c>
      <c r="T308" s="57">
        <f t="shared" si="87"/>
        <v>0</v>
      </c>
      <c r="U308" s="58">
        <f t="shared" si="88"/>
        <v>0</v>
      </c>
      <c r="V308" s="61">
        <f t="shared" si="89"/>
        <v>0</v>
      </c>
      <c r="W308" s="61">
        <f t="shared" si="90"/>
        <v>0</v>
      </c>
      <c r="X308" s="61">
        <f t="shared" si="91"/>
        <v>0</v>
      </c>
      <c r="Y308" s="57">
        <f t="shared" si="92"/>
        <v>0</v>
      </c>
      <c r="Z308" s="57">
        <f t="shared" si="93"/>
        <v>0</v>
      </c>
    </row>
    <row r="309" spans="1:26">
      <c r="A309" s="34"/>
      <c r="B309" s="28"/>
      <c r="C309" s="28" t="s">
        <v>86</v>
      </c>
      <c r="D309" s="34"/>
      <c r="E309" s="125"/>
      <c r="F309" s="30"/>
      <c r="G309" s="30"/>
      <c r="H309" s="31"/>
      <c r="I309" s="29"/>
      <c r="J309" s="30"/>
      <c r="K309" s="32"/>
      <c r="L309" s="32"/>
      <c r="M309" s="33"/>
      <c r="N309" s="32"/>
      <c r="O309" s="32"/>
      <c r="P309" s="32"/>
      <c r="Q309" s="11">
        <f>SUM(Q306:Q308)</f>
        <v>53.429540303263593</v>
      </c>
      <c r="R309" s="54"/>
      <c r="S309" s="54">
        <f t="shared" si="86"/>
        <v>0</v>
      </c>
      <c r="T309" s="57">
        <f t="shared" si="87"/>
        <v>0</v>
      </c>
      <c r="U309" s="58">
        <f t="shared" si="88"/>
        <v>0</v>
      </c>
      <c r="V309" s="61">
        <f t="shared" si="89"/>
        <v>0</v>
      </c>
      <c r="W309" s="61">
        <f t="shared" si="90"/>
        <v>0</v>
      </c>
      <c r="X309" s="61">
        <f t="shared" si="91"/>
        <v>0</v>
      </c>
      <c r="Y309" s="57">
        <f t="shared" si="92"/>
        <v>0</v>
      </c>
      <c r="Z309" s="57">
        <f t="shared" si="93"/>
        <v>0</v>
      </c>
    </row>
    <row r="310" spans="1:26">
      <c r="A310" s="34"/>
      <c r="B310" s="21"/>
      <c r="C310" s="182" t="s">
        <v>87</v>
      </c>
      <c r="D310" s="78"/>
      <c r="E310" s="78"/>
      <c r="F310" s="27"/>
      <c r="G310" s="24"/>
      <c r="H310" s="25"/>
      <c r="I310" s="16"/>
      <c r="J310" s="24"/>
      <c r="K310" s="27"/>
      <c r="L310" s="27"/>
      <c r="M310" s="27"/>
      <c r="N310" s="27"/>
      <c r="O310" s="27"/>
      <c r="P310" s="27"/>
      <c r="Q310" s="27"/>
      <c r="R310" s="54"/>
      <c r="S310" s="54">
        <f t="shared" si="86"/>
        <v>0</v>
      </c>
      <c r="T310" s="57">
        <f t="shared" si="87"/>
        <v>0</v>
      </c>
      <c r="U310" s="58">
        <f t="shared" si="88"/>
        <v>0</v>
      </c>
      <c r="V310" s="61">
        <f t="shared" si="89"/>
        <v>0</v>
      </c>
      <c r="W310" s="61">
        <f t="shared" si="90"/>
        <v>0</v>
      </c>
      <c r="X310" s="61">
        <f t="shared" si="91"/>
        <v>0</v>
      </c>
      <c r="Y310" s="57">
        <f t="shared" si="92"/>
        <v>0</v>
      </c>
      <c r="Z310" s="57">
        <f t="shared" si="93"/>
        <v>0</v>
      </c>
    </row>
    <row r="311" spans="1:26" ht="25.5">
      <c r="A311" s="84">
        <v>1</v>
      </c>
      <c r="B311" s="44" t="s">
        <v>62</v>
      </c>
      <c r="C311" s="45" t="s">
        <v>232</v>
      </c>
      <c r="D311" s="51" t="s">
        <v>63</v>
      </c>
      <c r="E311" s="123">
        <v>0.54</v>
      </c>
      <c r="F311" s="33">
        <v>2.3199999999999998</v>
      </c>
      <c r="G311" s="33">
        <v>5.75</v>
      </c>
      <c r="H311" s="35" t="s">
        <v>64</v>
      </c>
      <c r="I311" s="10" t="s">
        <v>56</v>
      </c>
      <c r="J311" s="33">
        <v>12.41</v>
      </c>
      <c r="K311" s="22">
        <v>1.5</v>
      </c>
      <c r="L311" s="36">
        <v>1.8</v>
      </c>
      <c r="M311" s="33">
        <f t="shared" ref="M311:M317" si="102">J311*L311*1.1671758</f>
        <v>26.072373020400004</v>
      </c>
      <c r="N311" s="33">
        <f>F311*1.62345</f>
        <v>3.7664040000000001</v>
      </c>
      <c r="O311" s="33">
        <f>G311*2.63656</f>
        <v>15.160219999999999</v>
      </c>
      <c r="P311" s="105">
        <f>SUM(M311:M312,N311,O311)</f>
        <v>45.160067280800007</v>
      </c>
      <c r="Q311" s="33">
        <f>E311*P311</f>
        <v>24.386436331632005</v>
      </c>
      <c r="R311" s="54"/>
      <c r="S311" s="54">
        <f t="shared" si="86"/>
        <v>51.166356229146409</v>
      </c>
      <c r="T311" s="57">
        <f t="shared" si="87"/>
        <v>56.794655414352512</v>
      </c>
      <c r="U311" s="58">
        <f t="shared" si="88"/>
        <v>30.669113923750359</v>
      </c>
      <c r="V311" s="61">
        <f t="shared" si="89"/>
        <v>57.816959211810854</v>
      </c>
      <c r="W311" s="61">
        <f t="shared" si="90"/>
        <v>58.22167792629353</v>
      </c>
      <c r="X311" s="61">
        <f t="shared" si="91"/>
        <v>58.30901044318297</v>
      </c>
      <c r="Y311" s="57">
        <f t="shared" si="92"/>
        <v>59.183645599830712</v>
      </c>
      <c r="Z311" s="57">
        <f t="shared" si="93"/>
        <v>31.959168623908585</v>
      </c>
    </row>
    <row r="312" spans="1:26" ht="14.25" hidden="1" customHeight="1">
      <c r="A312" s="85"/>
      <c r="B312" s="44"/>
      <c r="C312" s="45"/>
      <c r="D312" s="51"/>
      <c r="E312" s="123"/>
      <c r="F312" s="33"/>
      <c r="G312" s="33"/>
      <c r="H312" s="35" t="s">
        <v>65</v>
      </c>
      <c r="I312" s="10" t="s">
        <v>56</v>
      </c>
      <c r="J312" s="22">
        <v>0.92</v>
      </c>
      <c r="K312" s="37">
        <f>E311*J312</f>
        <v>0.49680000000000007</v>
      </c>
      <c r="L312" s="36">
        <v>0.15</v>
      </c>
      <c r="M312" s="33">
        <f t="shared" si="102"/>
        <v>0.16107026040000003</v>
      </c>
      <c r="N312" s="33"/>
      <c r="O312" s="33"/>
      <c r="P312" s="106"/>
      <c r="Q312" s="33"/>
      <c r="R312" s="54"/>
      <c r="S312" s="54">
        <f t="shared" si="86"/>
        <v>0</v>
      </c>
      <c r="T312" s="57">
        <f t="shared" si="87"/>
        <v>0</v>
      </c>
      <c r="U312" s="58">
        <f t="shared" si="88"/>
        <v>0</v>
      </c>
      <c r="V312" s="61">
        <f t="shared" si="89"/>
        <v>0</v>
      </c>
      <c r="W312" s="61">
        <f t="shared" si="90"/>
        <v>0</v>
      </c>
      <c r="X312" s="61">
        <f t="shared" si="91"/>
        <v>0</v>
      </c>
      <c r="Y312" s="57">
        <f t="shared" si="92"/>
        <v>0</v>
      </c>
      <c r="Z312" s="57">
        <f t="shared" si="93"/>
        <v>0</v>
      </c>
    </row>
    <row r="313" spans="1:26" ht="14.25" customHeight="1">
      <c r="A313" s="64">
        <v>2</v>
      </c>
      <c r="B313" s="79" t="s">
        <v>66</v>
      </c>
      <c r="C313" s="82" t="s">
        <v>222</v>
      </c>
      <c r="D313" s="64" t="s">
        <v>67</v>
      </c>
      <c r="E313" s="126">
        <v>0.54</v>
      </c>
      <c r="F313" s="72">
        <v>1.74</v>
      </c>
      <c r="G313" s="72">
        <v>11.56</v>
      </c>
      <c r="H313" s="25" t="s">
        <v>68</v>
      </c>
      <c r="I313" s="16" t="s">
        <v>56</v>
      </c>
      <c r="J313" s="24">
        <v>1.5</v>
      </c>
      <c r="K313" s="26">
        <f>E313*J313</f>
        <v>0.81</v>
      </c>
      <c r="L313" s="38">
        <v>4.1669999999999998</v>
      </c>
      <c r="M313" s="27">
        <f t="shared" si="102"/>
        <v>7.2954323379000003</v>
      </c>
      <c r="N313" s="72">
        <f>F313*1.62345</f>
        <v>2.8248030000000002</v>
      </c>
      <c r="O313" s="72">
        <f>G313*2.63656</f>
        <v>30.478633599999998</v>
      </c>
      <c r="P313" s="102">
        <f>SUM(M313:M315,N313,O313)</f>
        <v>111.71489043189999</v>
      </c>
      <c r="Q313" s="75">
        <f>E313*P313</f>
        <v>60.326040833225996</v>
      </c>
      <c r="R313" s="54"/>
      <c r="S313" s="54">
        <f t="shared" si="86"/>
        <v>126.57297085934269</v>
      </c>
      <c r="T313" s="57">
        <f t="shared" si="87"/>
        <v>140.49599765387038</v>
      </c>
      <c r="U313" s="58">
        <f t="shared" si="88"/>
        <v>75.867838733090011</v>
      </c>
      <c r="V313" s="61">
        <f t="shared" si="89"/>
        <v>143.02492561164004</v>
      </c>
      <c r="W313" s="61">
        <f t="shared" si="90"/>
        <v>144.02610009092152</v>
      </c>
      <c r="X313" s="61">
        <f t="shared" si="91"/>
        <v>144.24213924105791</v>
      </c>
      <c r="Y313" s="57">
        <f t="shared" si="92"/>
        <v>146.40577132967377</v>
      </c>
      <c r="Z313" s="57">
        <f t="shared" si="93"/>
        <v>79.059116518023842</v>
      </c>
    </row>
    <row r="314" spans="1:26" ht="14.25" hidden="1" customHeight="1">
      <c r="A314" s="69"/>
      <c r="B314" s="80"/>
      <c r="C314" s="83"/>
      <c r="D314" s="69"/>
      <c r="E314" s="127"/>
      <c r="F314" s="73"/>
      <c r="G314" s="73"/>
      <c r="H314" s="25" t="s">
        <v>69</v>
      </c>
      <c r="I314" s="16" t="s">
        <v>56</v>
      </c>
      <c r="J314" s="27">
        <v>15.12</v>
      </c>
      <c r="K314" s="26">
        <f>E313*J314</f>
        <v>8.1647999999999996</v>
      </c>
      <c r="L314" s="39">
        <v>4</v>
      </c>
      <c r="M314" s="27">
        <f t="shared" si="102"/>
        <v>70.590792383999997</v>
      </c>
      <c r="N314" s="73"/>
      <c r="O314" s="73"/>
      <c r="P314" s="103"/>
      <c r="Q314" s="76"/>
      <c r="R314" s="54"/>
      <c r="S314" s="54">
        <f t="shared" si="86"/>
        <v>0</v>
      </c>
      <c r="T314" s="57">
        <f t="shared" si="87"/>
        <v>0</v>
      </c>
      <c r="U314" s="58">
        <f t="shared" si="88"/>
        <v>0</v>
      </c>
      <c r="V314" s="61">
        <f t="shared" si="89"/>
        <v>0</v>
      </c>
      <c r="W314" s="61">
        <f t="shared" si="90"/>
        <v>0</v>
      </c>
      <c r="X314" s="61">
        <f t="shared" si="91"/>
        <v>0</v>
      </c>
      <c r="Y314" s="57">
        <f t="shared" si="92"/>
        <v>0</v>
      </c>
      <c r="Z314" s="57">
        <f t="shared" si="93"/>
        <v>0</v>
      </c>
    </row>
    <row r="315" spans="1:26" ht="17.25" hidden="1" customHeight="1">
      <c r="A315" s="69"/>
      <c r="B315" s="81"/>
      <c r="C315" s="42"/>
      <c r="D315" s="40"/>
      <c r="E315" s="128"/>
      <c r="F315" s="74"/>
      <c r="G315" s="74"/>
      <c r="H315" s="35" t="s">
        <v>65</v>
      </c>
      <c r="I315" s="16" t="s">
        <v>56</v>
      </c>
      <c r="J315" s="37">
        <v>3</v>
      </c>
      <c r="K315" s="26">
        <f>E313*J315</f>
        <v>1.62</v>
      </c>
      <c r="L315" s="38">
        <v>0.15</v>
      </c>
      <c r="M315" s="27">
        <f t="shared" si="102"/>
        <v>0.52522910999999994</v>
      </c>
      <c r="N315" s="74"/>
      <c r="O315" s="74"/>
      <c r="P315" s="104"/>
      <c r="Q315" s="77"/>
      <c r="R315" s="54"/>
      <c r="S315" s="54">
        <f t="shared" si="86"/>
        <v>0</v>
      </c>
      <c r="T315" s="57">
        <f t="shared" si="87"/>
        <v>0</v>
      </c>
      <c r="U315" s="58">
        <f t="shared" si="88"/>
        <v>0</v>
      </c>
      <c r="V315" s="61">
        <f t="shared" si="89"/>
        <v>0</v>
      </c>
      <c r="W315" s="61">
        <f t="shared" si="90"/>
        <v>0</v>
      </c>
      <c r="X315" s="61">
        <f t="shared" si="91"/>
        <v>0</v>
      </c>
      <c r="Y315" s="57">
        <f t="shared" si="92"/>
        <v>0</v>
      </c>
      <c r="Z315" s="57">
        <f t="shared" si="93"/>
        <v>0</v>
      </c>
    </row>
    <row r="316" spans="1:26" ht="27.75" customHeight="1">
      <c r="A316" s="40">
        <v>3</v>
      </c>
      <c r="B316" s="41" t="s">
        <v>72</v>
      </c>
      <c r="C316" s="42" t="s">
        <v>73</v>
      </c>
      <c r="D316" s="14" t="s">
        <v>59</v>
      </c>
      <c r="E316" s="131">
        <v>0.111</v>
      </c>
      <c r="F316" s="24">
        <v>0</v>
      </c>
      <c r="G316" s="24">
        <v>2.2000000000000002</v>
      </c>
      <c r="H316" s="35" t="s">
        <v>74</v>
      </c>
      <c r="I316" s="16" t="s">
        <v>59</v>
      </c>
      <c r="J316" s="33">
        <v>0.51500000000000001</v>
      </c>
      <c r="K316" s="26">
        <f>E316*J316</f>
        <v>5.7165000000000001E-2</v>
      </c>
      <c r="L316" s="38">
        <v>173.05600000000001</v>
      </c>
      <c r="M316" s="27">
        <f t="shared" si="102"/>
        <v>104.02318925107201</v>
      </c>
      <c r="N316" s="27">
        <f>F316*1.62345</f>
        <v>0</v>
      </c>
      <c r="O316" s="27">
        <f>G316*2.63656</f>
        <v>5.8004319999999998</v>
      </c>
      <c r="P316" s="27">
        <f>SUM(M316:M316,N316,O316)</f>
        <v>109.82362125107201</v>
      </c>
      <c r="Q316" s="27">
        <f>E316*P316</f>
        <v>12.190421958868994</v>
      </c>
      <c r="R316" s="54"/>
      <c r="S316" s="54">
        <f t="shared" si="86"/>
        <v>124.4301628774646</v>
      </c>
      <c r="T316" s="57">
        <f t="shared" si="87"/>
        <v>138.11748079398569</v>
      </c>
      <c r="U316" s="58">
        <f t="shared" si="88"/>
        <v>15.331040368132411</v>
      </c>
      <c r="V316" s="61">
        <f t="shared" si="89"/>
        <v>140.60359544827745</v>
      </c>
      <c r="W316" s="61">
        <f t="shared" si="90"/>
        <v>141.5878206164154</v>
      </c>
      <c r="X316" s="61">
        <f t="shared" si="91"/>
        <v>141.80020234734002</v>
      </c>
      <c r="Y316" s="57">
        <f t="shared" si="92"/>
        <v>143.92720538255011</v>
      </c>
      <c r="Z316" s="57">
        <f t="shared" si="93"/>
        <v>15.975919797463062</v>
      </c>
    </row>
    <row r="317" spans="1:26" ht="51">
      <c r="A317" s="40">
        <v>4</v>
      </c>
      <c r="B317" s="21" t="s">
        <v>75</v>
      </c>
      <c r="C317" s="15" t="s">
        <v>76</v>
      </c>
      <c r="D317" s="14" t="s">
        <v>77</v>
      </c>
      <c r="E317" s="130">
        <v>0.54</v>
      </c>
      <c r="F317" s="23">
        <v>2.0859999999999999</v>
      </c>
      <c r="G317" s="27">
        <v>4.74</v>
      </c>
      <c r="H317" s="25" t="s">
        <v>78</v>
      </c>
      <c r="I317" s="16" t="s">
        <v>59</v>
      </c>
      <c r="J317" s="33">
        <v>12.16</v>
      </c>
      <c r="K317" s="26">
        <f>E317*J317</f>
        <v>6.5664000000000007</v>
      </c>
      <c r="L317" s="27">
        <v>24</v>
      </c>
      <c r="M317" s="27">
        <f t="shared" si="102"/>
        <v>340.62858547200005</v>
      </c>
      <c r="N317" s="27">
        <f>F317*1.62345</f>
        <v>3.3865167</v>
      </c>
      <c r="O317" s="27">
        <f>G317*2.63656</f>
        <v>12.497294399999999</v>
      </c>
      <c r="P317" s="27">
        <f>SUM(M317:M317,N317,O317)</f>
        <v>356.51239657200006</v>
      </c>
      <c r="Q317" s="27">
        <f>E317*P317</f>
        <v>192.51669414888005</v>
      </c>
      <c r="R317" s="54"/>
      <c r="S317" s="54">
        <f t="shared" si="86"/>
        <v>403.92854531607605</v>
      </c>
      <c r="T317" s="57">
        <f t="shared" si="87"/>
        <v>448.36068530084441</v>
      </c>
      <c r="U317" s="58">
        <f t="shared" si="88"/>
        <v>242.11477006245599</v>
      </c>
      <c r="V317" s="61">
        <f t="shared" si="89"/>
        <v>456.43117763625963</v>
      </c>
      <c r="W317" s="61">
        <f t="shared" si="90"/>
        <v>459.62619587971346</v>
      </c>
      <c r="X317" s="61">
        <f t="shared" si="91"/>
        <v>460.31563517353305</v>
      </c>
      <c r="Y317" s="57">
        <f t="shared" si="92"/>
        <v>467.22036970113606</v>
      </c>
      <c r="Z317" s="57">
        <f t="shared" si="93"/>
        <v>252.29899963861348</v>
      </c>
    </row>
    <row r="318" spans="1:26">
      <c r="A318" s="14"/>
      <c r="B318" s="28"/>
      <c r="C318" s="28" t="s">
        <v>88</v>
      </c>
      <c r="D318" s="34"/>
      <c r="E318" s="125"/>
      <c r="F318" s="30"/>
      <c r="G318" s="30"/>
      <c r="H318" s="31"/>
      <c r="I318" s="29"/>
      <c r="J318" s="30"/>
      <c r="K318" s="32"/>
      <c r="L318" s="32"/>
      <c r="M318" s="33"/>
      <c r="N318" s="32"/>
      <c r="O318" s="32"/>
      <c r="P318" s="32"/>
      <c r="Q318" s="11">
        <f>SUM(Q311:Q317)</f>
        <v>289.41959327260702</v>
      </c>
      <c r="R318" s="54"/>
      <c r="S318" s="54">
        <f t="shared" si="86"/>
        <v>0</v>
      </c>
      <c r="T318" s="57">
        <f t="shared" si="87"/>
        <v>0</v>
      </c>
      <c r="U318" s="58">
        <f t="shared" si="88"/>
        <v>0</v>
      </c>
      <c r="V318" s="61">
        <f t="shared" si="89"/>
        <v>0</v>
      </c>
      <c r="W318" s="61">
        <f t="shared" si="90"/>
        <v>0</v>
      </c>
      <c r="X318" s="61">
        <f t="shared" si="91"/>
        <v>0</v>
      </c>
      <c r="Y318" s="57">
        <f t="shared" si="92"/>
        <v>0</v>
      </c>
      <c r="Z318" s="57">
        <f t="shared" si="93"/>
        <v>0</v>
      </c>
    </row>
    <row r="319" spans="1:26">
      <c r="A319" s="34"/>
      <c r="B319" s="21"/>
      <c r="C319" s="182" t="s">
        <v>89</v>
      </c>
      <c r="D319" s="78"/>
      <c r="E319" s="78"/>
      <c r="F319" s="27"/>
      <c r="G319" s="24"/>
      <c r="H319" s="25"/>
      <c r="I319" s="16"/>
      <c r="J319" s="24"/>
      <c r="K319" s="27"/>
      <c r="L319" s="27"/>
      <c r="M319" s="27"/>
      <c r="N319" s="27"/>
      <c r="O319" s="27"/>
      <c r="P319" s="27"/>
      <c r="Q319" s="27"/>
      <c r="R319" s="54"/>
      <c r="S319" s="54">
        <f t="shared" si="86"/>
        <v>0</v>
      </c>
      <c r="T319" s="57">
        <f t="shared" si="87"/>
        <v>0</v>
      </c>
      <c r="U319" s="58">
        <f t="shared" si="88"/>
        <v>0</v>
      </c>
      <c r="V319" s="61">
        <f t="shared" si="89"/>
        <v>0</v>
      </c>
      <c r="W319" s="61">
        <f t="shared" si="90"/>
        <v>0</v>
      </c>
      <c r="X319" s="61">
        <f t="shared" si="91"/>
        <v>0</v>
      </c>
      <c r="Y319" s="57">
        <f t="shared" si="92"/>
        <v>0</v>
      </c>
      <c r="Z319" s="57">
        <f t="shared" si="93"/>
        <v>0</v>
      </c>
    </row>
    <row r="320" spans="1:26" ht="14.25" customHeight="1">
      <c r="A320" s="14">
        <v>1</v>
      </c>
      <c r="B320" s="21" t="s">
        <v>51</v>
      </c>
      <c r="C320" s="15" t="s">
        <v>127</v>
      </c>
      <c r="D320" s="14" t="s">
        <v>53</v>
      </c>
      <c r="E320" s="131"/>
      <c r="F320" s="23">
        <v>0.75800000000000001</v>
      </c>
      <c r="G320" s="24">
        <v>20</v>
      </c>
      <c r="H320" s="25"/>
      <c r="I320" s="16"/>
      <c r="J320" s="26"/>
      <c r="K320" s="26">
        <f>E320*J320</f>
        <v>0</v>
      </c>
      <c r="L320" s="27"/>
      <c r="M320" s="27">
        <f>J320*L320*1.1671758</f>
        <v>0</v>
      </c>
      <c r="N320" s="27">
        <f>F320*1.62345</f>
        <v>1.2305751</v>
      </c>
      <c r="O320" s="27">
        <f>G320*2.63656</f>
        <v>52.731199999999994</v>
      </c>
      <c r="P320" s="27">
        <f>SUM(M320:M320,N320,O320)</f>
        <v>53.961775099999997</v>
      </c>
      <c r="Q320" s="27">
        <f>E320*P320</f>
        <v>0</v>
      </c>
      <c r="R320" s="54"/>
      <c r="S320" s="54">
        <f t="shared" si="86"/>
        <v>61.138691188299994</v>
      </c>
      <c r="T320" s="57">
        <f t="shared" si="87"/>
        <v>67.863947219012999</v>
      </c>
      <c r="U320" s="58">
        <f t="shared" si="88"/>
        <v>0</v>
      </c>
      <c r="V320" s="61">
        <f t="shared" si="89"/>
        <v>69.085498268955234</v>
      </c>
      <c r="W320" s="61">
        <f t="shared" si="90"/>
        <v>69.569096756837922</v>
      </c>
      <c r="X320" s="61">
        <f t="shared" si="91"/>
        <v>69.673450401973184</v>
      </c>
      <c r="Y320" s="57">
        <f t="shared" si="92"/>
        <v>70.71855215800278</v>
      </c>
      <c r="Z320" s="57">
        <f t="shared" si="93"/>
        <v>0</v>
      </c>
    </row>
    <row r="321" spans="1:26" ht="14.25" customHeight="1">
      <c r="A321" s="64">
        <v>2</v>
      </c>
      <c r="B321" s="21" t="s">
        <v>91</v>
      </c>
      <c r="C321" s="15" t="s">
        <v>92</v>
      </c>
      <c r="D321" s="14" t="s">
        <v>93</v>
      </c>
      <c r="E321" s="130">
        <v>1.85</v>
      </c>
      <c r="F321" s="27">
        <v>0.89</v>
      </c>
      <c r="G321" s="27">
        <v>0</v>
      </c>
      <c r="H321" s="25" t="s">
        <v>94</v>
      </c>
      <c r="I321" s="16" t="s">
        <v>56</v>
      </c>
      <c r="J321" s="27">
        <v>0.55000000000000004</v>
      </c>
      <c r="K321" s="24">
        <v>1.5</v>
      </c>
      <c r="L321" s="38">
        <v>2</v>
      </c>
      <c r="M321" s="27">
        <f>J321*L321*1.1671758</f>
        <v>1.2838933800000003</v>
      </c>
      <c r="N321" s="27">
        <f>F321*1.62345</f>
        <v>1.4448705000000002</v>
      </c>
      <c r="O321" s="27">
        <f>G321*2.63656</f>
        <v>0</v>
      </c>
      <c r="P321" s="102">
        <f>SUM(M321:M322,N321,O321)</f>
        <v>3.8842679220000011</v>
      </c>
      <c r="Q321" s="27">
        <f>E321*P321</f>
        <v>7.1858956557000022</v>
      </c>
      <c r="R321" s="54"/>
      <c r="S321" s="54">
        <f t="shared" si="86"/>
        <v>4.4008755556260013</v>
      </c>
      <c r="T321" s="57">
        <f t="shared" si="87"/>
        <v>4.8849718667448618</v>
      </c>
      <c r="U321" s="58">
        <f t="shared" si="88"/>
        <v>9.0371979534779943</v>
      </c>
      <c r="V321" s="61">
        <f t="shared" si="89"/>
        <v>4.9729013603462695</v>
      </c>
      <c r="W321" s="61">
        <f t="shared" si="90"/>
        <v>5.0077116698686934</v>
      </c>
      <c r="X321" s="61">
        <f t="shared" si="91"/>
        <v>5.0152232373734966</v>
      </c>
      <c r="Y321" s="57">
        <f t="shared" si="92"/>
        <v>5.0904515859340993</v>
      </c>
      <c r="Z321" s="57">
        <f t="shared" si="93"/>
        <v>9.417335433978085</v>
      </c>
    </row>
    <row r="322" spans="1:26" ht="27" hidden="1" customHeight="1">
      <c r="A322" s="69"/>
      <c r="B322" s="21"/>
      <c r="C322" s="15"/>
      <c r="D322" s="14"/>
      <c r="E322" s="130"/>
      <c r="F322" s="27"/>
      <c r="G322" s="27"/>
      <c r="H322" s="35" t="s">
        <v>95</v>
      </c>
      <c r="I322" s="16" t="s">
        <v>56</v>
      </c>
      <c r="J322" s="27">
        <v>0.55000000000000004</v>
      </c>
      <c r="K322" s="26">
        <f>E321*J322</f>
        <v>1.0175000000000001</v>
      </c>
      <c r="L322" s="38">
        <v>1.8</v>
      </c>
      <c r="M322" s="27">
        <f>J322*L322*1.1671758</f>
        <v>1.1555040420000002</v>
      </c>
      <c r="N322" s="27"/>
      <c r="O322" s="27"/>
      <c r="P322" s="104"/>
      <c r="Q322" s="27"/>
      <c r="R322" s="54"/>
      <c r="S322" s="54">
        <f t="shared" si="86"/>
        <v>0</v>
      </c>
      <c r="T322" s="57">
        <f t="shared" si="87"/>
        <v>0</v>
      </c>
      <c r="U322" s="58">
        <f t="shared" si="88"/>
        <v>0</v>
      </c>
      <c r="V322" s="61">
        <f t="shared" si="89"/>
        <v>0</v>
      </c>
      <c r="W322" s="61">
        <f t="shared" si="90"/>
        <v>0</v>
      </c>
      <c r="X322" s="61">
        <f t="shared" si="91"/>
        <v>0</v>
      </c>
      <c r="Y322" s="57">
        <f t="shared" si="92"/>
        <v>0</v>
      </c>
      <c r="Z322" s="57">
        <f t="shared" si="93"/>
        <v>0</v>
      </c>
    </row>
    <row r="323" spans="1:26" ht="27" customHeight="1">
      <c r="A323" s="43">
        <v>3</v>
      </c>
      <c r="B323" s="44" t="s">
        <v>96</v>
      </c>
      <c r="C323" s="45" t="s">
        <v>97</v>
      </c>
      <c r="D323" s="51" t="s">
        <v>56</v>
      </c>
      <c r="E323" s="133">
        <v>0.84</v>
      </c>
      <c r="F323" s="36">
        <v>0.46</v>
      </c>
      <c r="G323" s="36">
        <v>0</v>
      </c>
      <c r="H323" s="35"/>
      <c r="I323" s="10"/>
      <c r="J323" s="36"/>
      <c r="K323" s="36">
        <f>E323*J323</f>
        <v>0</v>
      </c>
      <c r="L323" s="36"/>
      <c r="M323" s="33">
        <f>J323*L323*1.1671758</f>
        <v>0</v>
      </c>
      <c r="N323" s="33">
        <f t="shared" ref="N323:N333" si="103">F323*1.62345</f>
        <v>0.74678700000000009</v>
      </c>
      <c r="O323" s="33">
        <f t="shared" ref="O323:O333" si="104">G323*2.63656</f>
        <v>0</v>
      </c>
      <c r="P323" s="33">
        <f t="shared" ref="P323:P332" si="105">SUM(M323:M323,N323,O323)</f>
        <v>0.74678700000000009</v>
      </c>
      <c r="Q323" s="33">
        <f t="shared" ref="Q323:Q333" si="106">E323*P323</f>
        <v>0.62730108000000007</v>
      </c>
      <c r="R323" s="54"/>
      <c r="S323" s="54">
        <f t="shared" si="86"/>
        <v>0.84610967100000012</v>
      </c>
      <c r="T323" s="57">
        <f t="shared" si="87"/>
        <v>0.93918173481000011</v>
      </c>
      <c r="U323" s="58">
        <f t="shared" si="88"/>
        <v>0.78891265724040005</v>
      </c>
      <c r="V323" s="61">
        <f t="shared" si="89"/>
        <v>0.95608700603658014</v>
      </c>
      <c r="W323" s="61">
        <f t="shared" si="90"/>
        <v>0.96277961507883625</v>
      </c>
      <c r="X323" s="61">
        <f t="shared" si="91"/>
        <v>0.96422378450145452</v>
      </c>
      <c r="Y323" s="57">
        <f t="shared" si="92"/>
        <v>0.97868714126897638</v>
      </c>
      <c r="Z323" s="57">
        <f t="shared" si="93"/>
        <v>0.82209719866594011</v>
      </c>
    </row>
    <row r="324" spans="1:26" ht="30" customHeight="1">
      <c r="A324" s="14">
        <v>4</v>
      </c>
      <c r="B324" s="21" t="s">
        <v>98</v>
      </c>
      <c r="C324" s="15" t="s">
        <v>173</v>
      </c>
      <c r="D324" s="14" t="s">
        <v>100</v>
      </c>
      <c r="E324" s="122">
        <v>12</v>
      </c>
      <c r="F324" s="24">
        <v>0.53</v>
      </c>
      <c r="G324" s="27">
        <v>0.47</v>
      </c>
      <c r="H324" s="25" t="s">
        <v>212</v>
      </c>
      <c r="I324" s="16" t="s">
        <v>101</v>
      </c>
      <c r="J324" s="24">
        <v>1</v>
      </c>
      <c r="K324" s="27">
        <f>E324*J324</f>
        <v>12</v>
      </c>
      <c r="L324" s="24">
        <v>13</v>
      </c>
      <c r="M324" s="27">
        <f t="shared" ref="M324:M337" si="107">J324*L324*1.1671758</f>
        <v>15.173285400000001</v>
      </c>
      <c r="N324" s="27">
        <f t="shared" si="103"/>
        <v>0.86042850000000004</v>
      </c>
      <c r="O324" s="27">
        <f t="shared" si="104"/>
        <v>1.2391831999999998</v>
      </c>
      <c r="P324" s="27">
        <f t="shared" si="105"/>
        <v>17.272897100000002</v>
      </c>
      <c r="Q324" s="27">
        <f t="shared" si="106"/>
        <v>207.27476520000002</v>
      </c>
      <c r="R324" s="54"/>
      <c r="S324" s="54">
        <f t="shared" si="86"/>
        <v>19.570192414300003</v>
      </c>
      <c r="T324" s="57">
        <f t="shared" si="87"/>
        <v>21.722913579873001</v>
      </c>
      <c r="U324" s="58">
        <f t="shared" si="88"/>
        <v>260.67496295847604</v>
      </c>
      <c r="V324" s="61">
        <f t="shared" si="89"/>
        <v>22.113926024310715</v>
      </c>
      <c r="W324" s="61">
        <f t="shared" si="90"/>
        <v>22.268723506480889</v>
      </c>
      <c r="X324" s="61">
        <f t="shared" si="91"/>
        <v>22.30212659174061</v>
      </c>
      <c r="Y324" s="57">
        <f t="shared" si="92"/>
        <v>22.636658490616718</v>
      </c>
      <c r="Z324" s="57">
        <f t="shared" si="93"/>
        <v>271.63990188740058</v>
      </c>
    </row>
    <row r="325" spans="1:26" ht="25.5">
      <c r="A325" s="43">
        <v>5</v>
      </c>
      <c r="B325" s="44" t="s">
        <v>174</v>
      </c>
      <c r="C325" s="45" t="s">
        <v>175</v>
      </c>
      <c r="D325" s="51" t="s">
        <v>56</v>
      </c>
      <c r="E325" s="133">
        <v>18</v>
      </c>
      <c r="F325" s="36">
        <v>1.1000000000000001</v>
      </c>
      <c r="G325" s="36">
        <v>0</v>
      </c>
      <c r="H325" s="35"/>
      <c r="I325" s="10"/>
      <c r="J325" s="36"/>
      <c r="K325" s="36">
        <f>E325*J325</f>
        <v>0</v>
      </c>
      <c r="L325" s="36"/>
      <c r="M325" s="33">
        <f t="shared" si="107"/>
        <v>0</v>
      </c>
      <c r="N325" s="33">
        <f t="shared" si="103"/>
        <v>1.7857950000000002</v>
      </c>
      <c r="O325" s="33">
        <f t="shared" si="104"/>
        <v>0</v>
      </c>
      <c r="P325" s="33">
        <f t="shared" si="105"/>
        <v>1.7857950000000002</v>
      </c>
      <c r="Q325" s="33">
        <f t="shared" si="106"/>
        <v>32.144310000000004</v>
      </c>
      <c r="R325" s="54"/>
      <c r="S325" s="54">
        <f t="shared" si="86"/>
        <v>2.0233057350000001</v>
      </c>
      <c r="T325" s="57">
        <f t="shared" si="87"/>
        <v>2.24586936585</v>
      </c>
      <c r="U325" s="58">
        <f t="shared" si="88"/>
        <v>40.425648585299996</v>
      </c>
      <c r="V325" s="61">
        <f t="shared" si="89"/>
        <v>2.2862950144353</v>
      </c>
      <c r="W325" s="61">
        <f t="shared" si="90"/>
        <v>2.3022990795363469</v>
      </c>
      <c r="X325" s="61">
        <f t="shared" si="91"/>
        <v>2.3057525281556512</v>
      </c>
      <c r="Y325" s="57">
        <f t="shared" si="92"/>
        <v>2.3403388160779861</v>
      </c>
      <c r="Z325" s="57">
        <f t="shared" si="93"/>
        <v>42.126098689403747</v>
      </c>
    </row>
    <row r="326" spans="1:26" ht="26.25" customHeight="1">
      <c r="A326" s="43">
        <v>6</v>
      </c>
      <c r="B326" s="44" t="s">
        <v>96</v>
      </c>
      <c r="C326" s="45" t="s">
        <v>176</v>
      </c>
      <c r="D326" s="51" t="s">
        <v>56</v>
      </c>
      <c r="E326" s="133">
        <v>15.3</v>
      </c>
      <c r="F326" s="36">
        <v>0.46</v>
      </c>
      <c r="G326" s="36">
        <v>0</v>
      </c>
      <c r="H326" s="35"/>
      <c r="I326" s="10"/>
      <c r="J326" s="36"/>
      <c r="K326" s="36">
        <f>E326*J326</f>
        <v>0</v>
      </c>
      <c r="L326" s="36"/>
      <c r="M326" s="33">
        <f t="shared" si="107"/>
        <v>0</v>
      </c>
      <c r="N326" s="33">
        <f t="shared" si="103"/>
        <v>0.74678700000000009</v>
      </c>
      <c r="O326" s="33">
        <f t="shared" si="104"/>
        <v>0</v>
      </c>
      <c r="P326" s="33">
        <f t="shared" si="105"/>
        <v>0.74678700000000009</v>
      </c>
      <c r="Q326" s="33">
        <f t="shared" si="106"/>
        <v>11.425841100000001</v>
      </c>
      <c r="R326" s="54"/>
      <c r="S326" s="54">
        <f t="shared" si="86"/>
        <v>0.84610967100000012</v>
      </c>
      <c r="T326" s="57">
        <f t="shared" si="87"/>
        <v>0.93918173481000011</v>
      </c>
      <c r="U326" s="58">
        <f t="shared" si="88"/>
        <v>14.369480542593003</v>
      </c>
      <c r="V326" s="61">
        <f t="shared" si="89"/>
        <v>0.95608700603658014</v>
      </c>
      <c r="W326" s="61">
        <f t="shared" si="90"/>
        <v>0.96277961507883625</v>
      </c>
      <c r="X326" s="61">
        <f t="shared" si="91"/>
        <v>0.96422378450145452</v>
      </c>
      <c r="Y326" s="57">
        <f t="shared" si="92"/>
        <v>0.97868714126897638</v>
      </c>
      <c r="Z326" s="57">
        <f t="shared" si="93"/>
        <v>14.973913261415339</v>
      </c>
    </row>
    <row r="327" spans="1:26" ht="26.25" customHeight="1">
      <c r="A327" s="43">
        <v>7</v>
      </c>
      <c r="B327" s="44" t="s">
        <v>177</v>
      </c>
      <c r="C327" s="45" t="s">
        <v>178</v>
      </c>
      <c r="D327" s="51" t="s">
        <v>56</v>
      </c>
      <c r="E327" s="133">
        <v>2</v>
      </c>
      <c r="F327" s="36">
        <v>0.89</v>
      </c>
      <c r="G327" s="36">
        <v>0</v>
      </c>
      <c r="H327" s="25" t="s">
        <v>94</v>
      </c>
      <c r="I327" s="16" t="s">
        <v>56</v>
      </c>
      <c r="J327" s="27">
        <v>1.1000000000000001</v>
      </c>
      <c r="K327" s="24">
        <v>1.5</v>
      </c>
      <c r="L327" s="38">
        <v>2</v>
      </c>
      <c r="M327" s="33">
        <f t="shared" si="107"/>
        <v>2.5677867600000006</v>
      </c>
      <c r="N327" s="33">
        <f t="shared" si="103"/>
        <v>1.4448705000000002</v>
      </c>
      <c r="O327" s="33">
        <f t="shared" si="104"/>
        <v>0</v>
      </c>
      <c r="P327" s="33">
        <f t="shared" si="105"/>
        <v>4.012657260000001</v>
      </c>
      <c r="Q327" s="33">
        <f t="shared" si="106"/>
        <v>8.025314520000002</v>
      </c>
      <c r="R327" s="54"/>
      <c r="S327" s="54">
        <f t="shared" si="86"/>
        <v>4.5463406755800015</v>
      </c>
      <c r="T327" s="57">
        <f t="shared" si="87"/>
        <v>5.0464381498938016</v>
      </c>
      <c r="U327" s="58">
        <f t="shared" si="88"/>
        <v>10.092876299787603</v>
      </c>
      <c r="V327" s="61">
        <f t="shared" si="89"/>
        <v>5.1372740365918901</v>
      </c>
      <c r="W327" s="61">
        <f t="shared" si="90"/>
        <v>5.1732349548480334</v>
      </c>
      <c r="X327" s="61">
        <f t="shared" si="91"/>
        <v>5.1809948072803058</v>
      </c>
      <c r="Y327" s="57">
        <f t="shared" si="92"/>
        <v>5.2587097293895102</v>
      </c>
      <c r="Z327" s="57">
        <f t="shared" si="93"/>
        <v>10.51741945877902</v>
      </c>
    </row>
    <row r="328" spans="1:26" ht="26.25" customHeight="1">
      <c r="A328" s="51">
        <v>8</v>
      </c>
      <c r="B328" s="44" t="s">
        <v>179</v>
      </c>
      <c r="C328" s="45" t="s">
        <v>180</v>
      </c>
      <c r="D328" s="51" t="s">
        <v>100</v>
      </c>
      <c r="E328" s="122">
        <v>25</v>
      </c>
      <c r="F328" s="33">
        <v>0.06</v>
      </c>
      <c r="G328" s="33">
        <v>0.05</v>
      </c>
      <c r="H328" s="35" t="s">
        <v>181</v>
      </c>
      <c r="I328" s="10" t="s">
        <v>100</v>
      </c>
      <c r="J328" s="33">
        <v>1.01</v>
      </c>
      <c r="K328" s="33">
        <f t="shared" ref="K328:K333" si="108">E328*J328</f>
        <v>25.25</v>
      </c>
      <c r="L328" s="52">
        <v>1.48</v>
      </c>
      <c r="M328" s="33">
        <f t="shared" si="107"/>
        <v>1.7446943858400001</v>
      </c>
      <c r="N328" s="33">
        <f t="shared" si="103"/>
        <v>9.7406999999999994E-2</v>
      </c>
      <c r="O328" s="33">
        <f t="shared" si="104"/>
        <v>0.131828</v>
      </c>
      <c r="P328" s="33">
        <f t="shared" si="105"/>
        <v>1.9739293858400002</v>
      </c>
      <c r="Q328" s="33">
        <f t="shared" si="106"/>
        <v>49.348234646000009</v>
      </c>
      <c r="R328" s="54"/>
      <c r="S328" s="54">
        <f t="shared" si="86"/>
        <v>2.2364619941567203</v>
      </c>
      <c r="T328" s="57">
        <f t="shared" si="87"/>
        <v>2.4824728135139598</v>
      </c>
      <c r="U328" s="58">
        <f t="shared" si="88"/>
        <v>62.061820337848992</v>
      </c>
      <c r="V328" s="61">
        <f t="shared" si="89"/>
        <v>2.5271573241572112</v>
      </c>
      <c r="W328" s="61">
        <f t="shared" si="90"/>
        <v>2.5448474254263118</v>
      </c>
      <c r="X328" s="61">
        <f t="shared" si="91"/>
        <v>2.5486646965644515</v>
      </c>
      <c r="Y328" s="57">
        <f t="shared" si="92"/>
        <v>2.5868946670129183</v>
      </c>
      <c r="Z328" s="57">
        <f t="shared" si="93"/>
        <v>64.672366675322962</v>
      </c>
    </row>
    <row r="329" spans="1:26" ht="25.5">
      <c r="A329" s="51">
        <v>9</v>
      </c>
      <c r="B329" s="44" t="s">
        <v>182</v>
      </c>
      <c r="C329" s="45" t="s">
        <v>183</v>
      </c>
      <c r="D329" s="51" t="s">
        <v>163</v>
      </c>
      <c r="E329" s="142">
        <v>2</v>
      </c>
      <c r="F329" s="52">
        <v>0.23100000000000001</v>
      </c>
      <c r="G329" s="52">
        <v>0.151</v>
      </c>
      <c r="H329" s="35" t="s">
        <v>184</v>
      </c>
      <c r="I329" s="10" t="s">
        <v>163</v>
      </c>
      <c r="J329" s="37">
        <v>1</v>
      </c>
      <c r="K329" s="37">
        <f t="shared" si="108"/>
        <v>2</v>
      </c>
      <c r="L329" s="52">
        <v>1.3879999999999999</v>
      </c>
      <c r="M329" s="33">
        <f t="shared" si="107"/>
        <v>1.6200400104000001</v>
      </c>
      <c r="N329" s="33">
        <f t="shared" si="103"/>
        <v>0.37501695000000002</v>
      </c>
      <c r="O329" s="33">
        <f t="shared" si="104"/>
        <v>0.39812055999999996</v>
      </c>
      <c r="P329" s="33">
        <f t="shared" si="105"/>
        <v>2.3931775204000001</v>
      </c>
      <c r="Q329" s="33">
        <f t="shared" si="106"/>
        <v>4.7863550408000002</v>
      </c>
      <c r="R329" s="54"/>
      <c r="S329" s="54">
        <f t="shared" si="86"/>
        <v>2.7114701306132001</v>
      </c>
      <c r="T329" s="57">
        <f t="shared" si="87"/>
        <v>3.009731844980652</v>
      </c>
      <c r="U329" s="58">
        <f t="shared" si="88"/>
        <v>6.0194636899613041</v>
      </c>
      <c r="V329" s="61">
        <f t="shared" si="89"/>
        <v>3.0639070181903039</v>
      </c>
      <c r="W329" s="61">
        <f t="shared" si="90"/>
        <v>3.085354367317636</v>
      </c>
      <c r="X329" s="61">
        <f t="shared" si="91"/>
        <v>3.0899823988686124</v>
      </c>
      <c r="Y329" s="57">
        <f t="shared" si="92"/>
        <v>3.1363321348516418</v>
      </c>
      <c r="Z329" s="57">
        <f t="shared" si="93"/>
        <v>6.2726642697032835</v>
      </c>
    </row>
    <row r="330" spans="1:26" ht="25.5">
      <c r="A330" s="51">
        <v>10</v>
      </c>
      <c r="B330" s="44" t="s">
        <v>182</v>
      </c>
      <c r="C330" s="45" t="s">
        <v>185</v>
      </c>
      <c r="D330" s="51" t="s">
        <v>163</v>
      </c>
      <c r="E330" s="142">
        <v>2</v>
      </c>
      <c r="F330" s="52">
        <v>0.23100000000000001</v>
      </c>
      <c r="G330" s="52">
        <v>0.151</v>
      </c>
      <c r="H330" s="35" t="s">
        <v>186</v>
      </c>
      <c r="I330" s="10" t="s">
        <v>163</v>
      </c>
      <c r="J330" s="37">
        <v>1</v>
      </c>
      <c r="K330" s="37">
        <f t="shared" si="108"/>
        <v>2</v>
      </c>
      <c r="L330" s="33">
        <v>1.3</v>
      </c>
      <c r="M330" s="33">
        <f t="shared" si="107"/>
        <v>1.5173285400000003</v>
      </c>
      <c r="N330" s="33">
        <f t="shared" si="103"/>
        <v>0.37501695000000002</v>
      </c>
      <c r="O330" s="33">
        <f t="shared" si="104"/>
        <v>0.39812055999999996</v>
      </c>
      <c r="P330" s="33">
        <f t="shared" si="105"/>
        <v>2.29046605</v>
      </c>
      <c r="Q330" s="33">
        <f t="shared" si="106"/>
        <v>4.5809321000000001</v>
      </c>
      <c r="R330" s="54"/>
      <c r="S330" s="54">
        <f t="shared" si="86"/>
        <v>2.5950980346499999</v>
      </c>
      <c r="T330" s="57">
        <f t="shared" si="87"/>
        <v>2.8805588184615001</v>
      </c>
      <c r="U330" s="58">
        <f t="shared" si="88"/>
        <v>5.7611176369230002</v>
      </c>
      <c r="V330" s="61">
        <f t="shared" si="89"/>
        <v>2.9324088771938071</v>
      </c>
      <c r="W330" s="61">
        <f t="shared" si="90"/>
        <v>2.9529357393341638</v>
      </c>
      <c r="X330" s="61">
        <f t="shared" si="91"/>
        <v>2.9573651429431651</v>
      </c>
      <c r="Y330" s="57">
        <f t="shared" si="92"/>
        <v>3.0017256200873126</v>
      </c>
      <c r="Z330" s="57">
        <f t="shared" si="93"/>
        <v>6.0034512401746252</v>
      </c>
    </row>
    <row r="331" spans="1:26" ht="25.5">
      <c r="A331" s="51">
        <v>11</v>
      </c>
      <c r="B331" s="44" t="s">
        <v>182</v>
      </c>
      <c r="C331" s="45" t="s">
        <v>187</v>
      </c>
      <c r="D331" s="51" t="s">
        <v>163</v>
      </c>
      <c r="E331" s="142">
        <v>2</v>
      </c>
      <c r="F331" s="52">
        <v>0.23100000000000001</v>
      </c>
      <c r="G331" s="52">
        <v>0.151</v>
      </c>
      <c r="H331" s="35" t="s">
        <v>188</v>
      </c>
      <c r="I331" s="10" t="s">
        <v>163</v>
      </c>
      <c r="J331" s="37">
        <v>1</v>
      </c>
      <c r="K331" s="37">
        <f t="shared" si="108"/>
        <v>2</v>
      </c>
      <c r="L331" s="33">
        <v>5</v>
      </c>
      <c r="M331" s="33">
        <f t="shared" si="107"/>
        <v>5.8358790000000003</v>
      </c>
      <c r="N331" s="33">
        <f t="shared" si="103"/>
        <v>0.37501695000000002</v>
      </c>
      <c r="O331" s="33">
        <f t="shared" si="104"/>
        <v>0.39812055999999996</v>
      </c>
      <c r="P331" s="33">
        <f t="shared" si="105"/>
        <v>6.60901651</v>
      </c>
      <c r="Q331" s="33">
        <f t="shared" si="106"/>
        <v>13.21803302</v>
      </c>
      <c r="R331" s="54"/>
      <c r="S331" s="54">
        <f t="shared" si="86"/>
        <v>7.4880157058299996</v>
      </c>
      <c r="T331" s="57">
        <f t="shared" si="87"/>
        <v>8.3116974334713003</v>
      </c>
      <c r="U331" s="58">
        <f t="shared" si="88"/>
        <v>16.623394866942601</v>
      </c>
      <c r="V331" s="61">
        <f t="shared" si="89"/>
        <v>8.4613079872737842</v>
      </c>
      <c r="W331" s="61">
        <f t="shared" si="90"/>
        <v>8.5205371431847006</v>
      </c>
      <c r="X331" s="61">
        <f t="shared" si="91"/>
        <v>8.5333179488994784</v>
      </c>
      <c r="Y331" s="57">
        <f t="shared" si="92"/>
        <v>8.6613177181329704</v>
      </c>
      <c r="Z331" s="57">
        <f t="shared" si="93"/>
        <v>17.322635436265941</v>
      </c>
    </row>
    <row r="332" spans="1:26" ht="25.5">
      <c r="A332" s="14">
        <v>12</v>
      </c>
      <c r="B332" s="21" t="s">
        <v>105</v>
      </c>
      <c r="C332" s="15" t="s">
        <v>106</v>
      </c>
      <c r="D332" s="14" t="s">
        <v>67</v>
      </c>
      <c r="E332" s="134">
        <v>8.4000000000000005E-2</v>
      </c>
      <c r="F332" s="24">
        <v>28.1</v>
      </c>
      <c r="G332" s="27">
        <v>1.66</v>
      </c>
      <c r="H332" s="25" t="s">
        <v>107</v>
      </c>
      <c r="I332" s="16" t="s">
        <v>59</v>
      </c>
      <c r="J332" s="24">
        <v>0.3</v>
      </c>
      <c r="K332" s="27">
        <f t="shared" si="108"/>
        <v>2.52E-2</v>
      </c>
      <c r="L332" s="38">
        <v>173.05600000000001</v>
      </c>
      <c r="M332" s="27">
        <f t="shared" si="107"/>
        <v>60.596032573440006</v>
      </c>
      <c r="N332" s="27">
        <f t="shared" si="103"/>
        <v>45.618945000000004</v>
      </c>
      <c r="O332" s="27">
        <f t="shared" si="104"/>
        <v>4.3766895999999997</v>
      </c>
      <c r="P332" s="27">
        <f t="shared" si="105"/>
        <v>110.59166717344002</v>
      </c>
      <c r="Q332" s="27">
        <f t="shared" si="106"/>
        <v>9.2897000425689615</v>
      </c>
      <c r="R332" s="54"/>
      <c r="S332" s="54">
        <f t="shared" ref="S332:S342" si="109">P332+P332*13.3%</f>
        <v>125.30035890750754</v>
      </c>
      <c r="T332" s="57">
        <f t="shared" ref="T332:T342" si="110">S332+S332*11%</f>
        <v>139.08339838733338</v>
      </c>
      <c r="U332" s="58">
        <f t="shared" ref="U332:U342" si="111">T332*E332</f>
        <v>11.683005464536004</v>
      </c>
      <c r="V332" s="61">
        <f t="shared" ref="V332:V342" si="112">T332+T332*1.8%</f>
        <v>141.58689955830539</v>
      </c>
      <c r="W332" s="61">
        <f t="shared" ref="W332:W342" si="113">V332+V332*0.7%</f>
        <v>142.57800785521351</v>
      </c>
      <c r="X332" s="61">
        <f t="shared" ref="X332:X342" si="114">W332+W332*0.15%</f>
        <v>142.79187486699632</v>
      </c>
      <c r="Y332" s="57">
        <f t="shared" ref="Y332:Y342" si="115">X332+X332*1.5%</f>
        <v>144.93375299000127</v>
      </c>
      <c r="Z332" s="57">
        <f t="shared" ref="Z332:Z342" si="116">Y332*E332</f>
        <v>12.174435251160107</v>
      </c>
    </row>
    <row r="333" spans="1:26" ht="12.75" customHeight="1">
      <c r="A333" s="64">
        <v>13</v>
      </c>
      <c r="B333" s="70" t="s">
        <v>108</v>
      </c>
      <c r="C333" s="70" t="s">
        <v>109</v>
      </c>
      <c r="D333" s="135" t="s">
        <v>110</v>
      </c>
      <c r="E333" s="136">
        <v>1</v>
      </c>
      <c r="F333" s="65">
        <v>4.9800000000000004</v>
      </c>
      <c r="G333" s="65">
        <v>0.76</v>
      </c>
      <c r="H333" s="47" t="s">
        <v>111</v>
      </c>
      <c r="I333" s="48" t="s">
        <v>112</v>
      </c>
      <c r="J333" s="36">
        <v>1.02</v>
      </c>
      <c r="K333" s="36">
        <f t="shared" si="108"/>
        <v>1.02</v>
      </c>
      <c r="L333" s="36">
        <v>24.707999999999998</v>
      </c>
      <c r="M333" s="33">
        <f t="shared" si="107"/>
        <v>29.415351259728002</v>
      </c>
      <c r="N333" s="65">
        <f t="shared" si="103"/>
        <v>8.0847810000000013</v>
      </c>
      <c r="O333" s="65">
        <f t="shared" si="104"/>
        <v>2.0037856000000001</v>
      </c>
      <c r="P333" s="107">
        <f>SUM(M333:M336,N333,O333)</f>
        <v>61.559005301439527</v>
      </c>
      <c r="Q333" s="67">
        <f t="shared" si="106"/>
        <v>61.559005301439527</v>
      </c>
      <c r="R333" s="54"/>
      <c r="S333" s="54">
        <f t="shared" si="109"/>
        <v>69.746353006530981</v>
      </c>
      <c r="T333" s="57">
        <f t="shared" si="110"/>
        <v>77.418451837249393</v>
      </c>
      <c r="U333" s="58">
        <f t="shared" si="111"/>
        <v>77.418451837249393</v>
      </c>
      <c r="V333" s="61">
        <f t="shared" si="112"/>
        <v>78.811983970319886</v>
      </c>
      <c r="W333" s="61">
        <f t="shared" si="113"/>
        <v>79.363667858112123</v>
      </c>
      <c r="X333" s="61">
        <f t="shared" si="114"/>
        <v>79.482713359899293</v>
      </c>
      <c r="Y333" s="57">
        <f t="shared" si="115"/>
        <v>80.674954060297779</v>
      </c>
      <c r="Z333" s="57">
        <f t="shared" si="116"/>
        <v>80.674954060297779</v>
      </c>
    </row>
    <row r="334" spans="1:26" ht="12.75" hidden="1" customHeight="1">
      <c r="A334" s="69"/>
      <c r="B334" s="71"/>
      <c r="C334" s="71"/>
      <c r="D334" s="137"/>
      <c r="E334" s="138"/>
      <c r="F334" s="66"/>
      <c r="G334" s="66"/>
      <c r="H334" s="47" t="s">
        <v>113</v>
      </c>
      <c r="I334" s="48" t="s">
        <v>114</v>
      </c>
      <c r="J334" s="36">
        <v>2.64</v>
      </c>
      <c r="K334" s="36">
        <f>E333*J334</f>
        <v>2.64</v>
      </c>
      <c r="L334" s="36">
        <v>3.5</v>
      </c>
      <c r="M334" s="33">
        <f t="shared" si="107"/>
        <v>10.784704392000002</v>
      </c>
      <c r="N334" s="66"/>
      <c r="O334" s="66"/>
      <c r="P334" s="108"/>
      <c r="Q334" s="68"/>
      <c r="R334" s="54"/>
      <c r="S334" s="54">
        <f t="shared" si="109"/>
        <v>0</v>
      </c>
      <c r="T334" s="57">
        <f t="shared" si="110"/>
        <v>0</v>
      </c>
      <c r="U334" s="58">
        <f t="shared" si="111"/>
        <v>0</v>
      </c>
      <c r="V334" s="61">
        <f t="shared" si="112"/>
        <v>0</v>
      </c>
      <c r="W334" s="61">
        <f t="shared" si="113"/>
        <v>0</v>
      </c>
      <c r="X334" s="61">
        <f t="shared" si="114"/>
        <v>0</v>
      </c>
      <c r="Y334" s="57">
        <f t="shared" si="115"/>
        <v>0</v>
      </c>
      <c r="Z334" s="57">
        <f t="shared" si="116"/>
        <v>0</v>
      </c>
    </row>
    <row r="335" spans="1:26" ht="12.75" hidden="1" customHeight="1">
      <c r="A335" s="69"/>
      <c r="B335" s="71"/>
      <c r="C335" s="71"/>
      <c r="D335" s="137"/>
      <c r="E335" s="138"/>
      <c r="F335" s="66"/>
      <c r="G335" s="66"/>
      <c r="H335" s="47" t="s">
        <v>115</v>
      </c>
      <c r="I335" s="48" t="s">
        <v>110</v>
      </c>
      <c r="J335" s="36">
        <v>6.4799999999999996E-2</v>
      </c>
      <c r="K335" s="36">
        <f>E333*J335</f>
        <v>6.4799999999999996E-2</v>
      </c>
      <c r="L335" s="36">
        <v>127.77800000000001</v>
      </c>
      <c r="M335" s="33">
        <f t="shared" si="107"/>
        <v>9.6642324313315218</v>
      </c>
      <c r="N335" s="66"/>
      <c r="O335" s="66"/>
      <c r="P335" s="108"/>
      <c r="Q335" s="68"/>
      <c r="R335" s="54"/>
      <c r="S335" s="54">
        <f t="shared" si="109"/>
        <v>0</v>
      </c>
      <c r="T335" s="57">
        <f t="shared" si="110"/>
        <v>0</v>
      </c>
      <c r="U335" s="58">
        <f t="shared" si="111"/>
        <v>0</v>
      </c>
      <c r="V335" s="61">
        <f t="shared" si="112"/>
        <v>0</v>
      </c>
      <c r="W335" s="61">
        <f t="shared" si="113"/>
        <v>0</v>
      </c>
      <c r="X335" s="61">
        <f t="shared" si="114"/>
        <v>0</v>
      </c>
      <c r="Y335" s="57">
        <f t="shared" si="115"/>
        <v>0</v>
      </c>
      <c r="Z335" s="57">
        <f t="shared" si="116"/>
        <v>0</v>
      </c>
    </row>
    <row r="336" spans="1:26" hidden="1">
      <c r="A336" s="69"/>
      <c r="B336" s="71"/>
      <c r="C336" s="71"/>
      <c r="D336" s="137"/>
      <c r="E336" s="138"/>
      <c r="F336" s="66"/>
      <c r="G336" s="66"/>
      <c r="H336" s="47" t="s">
        <v>116</v>
      </c>
      <c r="I336" s="48" t="s">
        <v>117</v>
      </c>
      <c r="J336" s="36">
        <v>3.3</v>
      </c>
      <c r="K336" s="36">
        <f>E333*J336</f>
        <v>3.3</v>
      </c>
      <c r="L336" s="36">
        <v>0.41699999999999998</v>
      </c>
      <c r="M336" s="33">
        <f t="shared" si="107"/>
        <v>1.6061506183800001</v>
      </c>
      <c r="N336" s="66"/>
      <c r="O336" s="66"/>
      <c r="P336" s="109"/>
      <c r="Q336" s="68"/>
      <c r="R336" s="54"/>
      <c r="S336" s="54">
        <f t="shared" si="109"/>
        <v>0</v>
      </c>
      <c r="T336" s="57">
        <f t="shared" si="110"/>
        <v>0</v>
      </c>
      <c r="U336" s="58">
        <f t="shared" si="111"/>
        <v>0</v>
      </c>
      <c r="V336" s="61">
        <f t="shared" si="112"/>
        <v>0</v>
      </c>
      <c r="W336" s="61">
        <f t="shared" si="113"/>
        <v>0</v>
      </c>
      <c r="X336" s="61">
        <f t="shared" si="114"/>
        <v>0</v>
      </c>
      <c r="Y336" s="57">
        <f t="shared" si="115"/>
        <v>0</v>
      </c>
      <c r="Z336" s="57">
        <f t="shared" si="116"/>
        <v>0</v>
      </c>
    </row>
    <row r="337" spans="1:26" ht="25.5">
      <c r="A337" s="14">
        <v>14</v>
      </c>
      <c r="B337" s="21" t="s">
        <v>118</v>
      </c>
      <c r="C337" s="15" t="s">
        <v>119</v>
      </c>
      <c r="D337" s="14" t="s">
        <v>67</v>
      </c>
      <c r="E337" s="134">
        <f>E333*1.6/100</f>
        <v>1.6E-2</v>
      </c>
      <c r="F337" s="24">
        <v>20.09</v>
      </c>
      <c r="G337" s="27">
        <v>3.75</v>
      </c>
      <c r="H337" s="25" t="s">
        <v>107</v>
      </c>
      <c r="I337" s="16" t="s">
        <v>59</v>
      </c>
      <c r="J337" s="36">
        <v>0.28999999999999998</v>
      </c>
      <c r="K337" s="27">
        <f>E337*J337</f>
        <v>4.64E-3</v>
      </c>
      <c r="L337" s="38">
        <v>173.05600000000001</v>
      </c>
      <c r="M337" s="27">
        <f t="shared" si="107"/>
        <v>58.576164820992005</v>
      </c>
      <c r="N337" s="27">
        <f>F337*1.62345</f>
        <v>32.6151105</v>
      </c>
      <c r="O337" s="27">
        <f>G337*2.63656</f>
        <v>9.8870999999999984</v>
      </c>
      <c r="P337" s="27">
        <f>SUM(M337:M337,N337,O337)</f>
        <v>101.07837532099201</v>
      </c>
      <c r="Q337" s="27">
        <f>E337*P337</f>
        <v>1.6172540051358721</v>
      </c>
      <c r="R337" s="54"/>
      <c r="S337" s="54">
        <f t="shared" si="109"/>
        <v>114.52179923868394</v>
      </c>
      <c r="T337" s="57">
        <f t="shared" si="110"/>
        <v>127.11919715493917</v>
      </c>
      <c r="U337" s="58">
        <f t="shared" si="111"/>
        <v>2.0339071544790266</v>
      </c>
      <c r="V337" s="61">
        <f t="shared" si="112"/>
        <v>129.40734270372809</v>
      </c>
      <c r="W337" s="61">
        <f t="shared" si="113"/>
        <v>130.31319410265419</v>
      </c>
      <c r="X337" s="61">
        <f t="shared" si="114"/>
        <v>130.50866389380818</v>
      </c>
      <c r="Y337" s="57">
        <f t="shared" si="115"/>
        <v>132.4662938522153</v>
      </c>
      <c r="Z337" s="57">
        <f t="shared" si="116"/>
        <v>2.119460701635445</v>
      </c>
    </row>
    <row r="338" spans="1:26" ht="12.75" hidden="1" customHeight="1">
      <c r="A338" s="115"/>
      <c r="B338" s="116"/>
      <c r="C338" s="116"/>
      <c r="D338" s="137"/>
      <c r="E338" s="138"/>
      <c r="F338" s="66"/>
      <c r="G338" s="66"/>
      <c r="H338" s="47" t="s">
        <v>189</v>
      </c>
      <c r="I338" s="48" t="s">
        <v>117</v>
      </c>
      <c r="J338" s="36">
        <v>0.1</v>
      </c>
      <c r="K338" s="36" t="e">
        <f>#REF!*J338</f>
        <v>#REF!</v>
      </c>
      <c r="L338" s="36">
        <v>0.316</v>
      </c>
      <c r="M338" s="33">
        <f>J338*L338*1.1671758</f>
        <v>3.6882755280000006E-2</v>
      </c>
      <c r="N338" s="66"/>
      <c r="O338" s="66"/>
      <c r="P338" s="108"/>
      <c r="Q338" s="68"/>
      <c r="R338" s="54"/>
      <c r="S338" s="54">
        <f t="shared" si="109"/>
        <v>0</v>
      </c>
      <c r="T338" s="57">
        <f t="shared" si="110"/>
        <v>0</v>
      </c>
      <c r="U338" s="58">
        <f t="shared" si="111"/>
        <v>0</v>
      </c>
      <c r="V338" s="61">
        <f t="shared" si="112"/>
        <v>0</v>
      </c>
      <c r="W338" s="61">
        <f t="shared" si="113"/>
        <v>0</v>
      </c>
      <c r="X338" s="61">
        <f t="shared" si="114"/>
        <v>0</v>
      </c>
      <c r="Y338" s="57">
        <f t="shared" si="115"/>
        <v>0</v>
      </c>
      <c r="Z338" s="57">
        <f t="shared" si="116"/>
        <v>0</v>
      </c>
    </row>
    <row r="339" spans="1:26" ht="12.75" hidden="1" customHeight="1">
      <c r="A339" s="115"/>
      <c r="B339" s="116"/>
      <c r="C339" s="116"/>
      <c r="D339" s="137"/>
      <c r="E339" s="138"/>
      <c r="F339" s="66"/>
      <c r="G339" s="66"/>
      <c r="H339" s="47" t="s">
        <v>190</v>
      </c>
      <c r="I339" s="48" t="s">
        <v>117</v>
      </c>
      <c r="J339" s="36">
        <v>0.2</v>
      </c>
      <c r="K339" s="36" t="e">
        <f>#REF!*J339</f>
        <v>#REF!</v>
      </c>
      <c r="L339" s="36">
        <v>0.80600000000000005</v>
      </c>
      <c r="M339" s="33">
        <f>J339*L339*1.1671758</f>
        <v>0.18814873896000003</v>
      </c>
      <c r="N339" s="66"/>
      <c r="O339" s="66"/>
      <c r="P339" s="108"/>
      <c r="Q339" s="68"/>
      <c r="R339" s="54"/>
      <c r="S339" s="54">
        <f t="shared" si="109"/>
        <v>0</v>
      </c>
      <c r="T339" s="57">
        <f t="shared" si="110"/>
        <v>0</v>
      </c>
      <c r="U339" s="58">
        <f t="shared" si="111"/>
        <v>0</v>
      </c>
      <c r="V339" s="61">
        <f t="shared" si="112"/>
        <v>0</v>
      </c>
      <c r="W339" s="61">
        <f t="shared" si="113"/>
        <v>0</v>
      </c>
      <c r="X339" s="61">
        <f t="shared" si="114"/>
        <v>0</v>
      </c>
      <c r="Y339" s="57">
        <f t="shared" si="115"/>
        <v>0</v>
      </c>
      <c r="Z339" s="57">
        <f t="shared" si="116"/>
        <v>0</v>
      </c>
    </row>
    <row r="340" spans="1:26" ht="12.75" hidden="1" customHeight="1">
      <c r="A340" s="115"/>
      <c r="B340" s="116"/>
      <c r="C340" s="116"/>
      <c r="D340" s="137"/>
      <c r="E340" s="138"/>
      <c r="F340" s="66"/>
      <c r="G340" s="66"/>
      <c r="H340" s="47" t="s">
        <v>191</v>
      </c>
      <c r="I340" s="48" t="s">
        <v>117</v>
      </c>
      <c r="J340" s="36">
        <v>2.6</v>
      </c>
      <c r="K340" s="36" t="e">
        <f>#REF!*J340</f>
        <v>#REF!</v>
      </c>
      <c r="L340" s="36">
        <v>0.8</v>
      </c>
      <c r="M340" s="33">
        <f>J340*L340*1.1671758</f>
        <v>2.4277256640000004</v>
      </c>
      <c r="N340" s="66"/>
      <c r="O340" s="66"/>
      <c r="P340" s="111"/>
      <c r="Q340" s="68"/>
      <c r="R340" s="54"/>
      <c r="S340" s="54">
        <f t="shared" si="109"/>
        <v>0</v>
      </c>
      <c r="T340" s="57">
        <f t="shared" si="110"/>
        <v>0</v>
      </c>
      <c r="U340" s="58">
        <f t="shared" si="111"/>
        <v>0</v>
      </c>
      <c r="V340" s="61">
        <f t="shared" si="112"/>
        <v>0</v>
      </c>
      <c r="W340" s="61">
        <f t="shared" si="113"/>
        <v>0</v>
      </c>
      <c r="X340" s="61">
        <f t="shared" si="114"/>
        <v>0</v>
      </c>
      <c r="Y340" s="57">
        <f t="shared" si="115"/>
        <v>0</v>
      </c>
      <c r="Z340" s="57">
        <f t="shared" si="116"/>
        <v>0</v>
      </c>
    </row>
    <row r="341" spans="1:26" ht="30" customHeight="1">
      <c r="A341" s="193" t="s">
        <v>192</v>
      </c>
      <c r="B341" s="194"/>
      <c r="C341" s="195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54"/>
      <c r="S341" s="54">
        <f t="shared" si="109"/>
        <v>0</v>
      </c>
      <c r="T341" s="57">
        <f t="shared" si="110"/>
        <v>0</v>
      </c>
      <c r="U341" s="58">
        <f t="shared" si="111"/>
        <v>0</v>
      </c>
      <c r="V341" s="61">
        <f t="shared" si="112"/>
        <v>0</v>
      </c>
      <c r="W341" s="61">
        <f t="shared" si="113"/>
        <v>0</v>
      </c>
      <c r="X341" s="61">
        <f t="shared" si="114"/>
        <v>0</v>
      </c>
      <c r="Y341" s="57">
        <f t="shared" si="115"/>
        <v>0</v>
      </c>
      <c r="Z341" s="57">
        <f t="shared" si="116"/>
        <v>0</v>
      </c>
    </row>
    <row r="342" spans="1:26" ht="15" customHeight="1">
      <c r="A342" s="193" t="s">
        <v>193</v>
      </c>
      <c r="B342" s="194"/>
      <c r="C342" s="195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54"/>
      <c r="S342" s="54">
        <f t="shared" si="109"/>
        <v>0</v>
      </c>
      <c r="T342" s="57">
        <f t="shared" si="110"/>
        <v>0</v>
      </c>
      <c r="U342" s="58">
        <f t="shared" si="111"/>
        <v>0</v>
      </c>
      <c r="V342" s="61">
        <f t="shared" si="112"/>
        <v>0</v>
      </c>
      <c r="W342" s="61">
        <f t="shared" si="113"/>
        <v>0</v>
      </c>
      <c r="X342" s="61">
        <f t="shared" si="114"/>
        <v>0</v>
      </c>
      <c r="Y342" s="57">
        <f t="shared" si="115"/>
        <v>0</v>
      </c>
      <c r="Z342" s="57">
        <f t="shared" si="116"/>
        <v>0</v>
      </c>
    </row>
    <row r="343" spans="1:26">
      <c r="A343" s="14"/>
      <c r="B343" s="14"/>
      <c r="C343" s="182" t="s">
        <v>50</v>
      </c>
      <c r="D343" s="78"/>
      <c r="E343" s="88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54"/>
      <c r="S343" s="54">
        <f t="shared" ref="S343:S406" si="117">P343+P343*13.3%</f>
        <v>0</v>
      </c>
      <c r="T343" s="57">
        <f t="shared" ref="T343:T406" si="118">S343+S343*11%</f>
        <v>0</v>
      </c>
      <c r="U343" s="58">
        <f t="shared" ref="U343:U406" si="119">T343*E343</f>
        <v>0</v>
      </c>
      <c r="V343" s="61">
        <f t="shared" ref="V343:V406" si="120">T343+T343*1.8%</f>
        <v>0</v>
      </c>
      <c r="W343" s="61">
        <f t="shared" ref="W343:W406" si="121">V343+V343*0.7%</f>
        <v>0</v>
      </c>
      <c r="X343" s="61">
        <f t="shared" ref="X343:X406" si="122">W343+W343*0.15%</f>
        <v>0</v>
      </c>
      <c r="Y343" s="57">
        <f t="shared" ref="Y343:Y406" si="123">X343+X343*1.5%</f>
        <v>0</v>
      </c>
      <c r="Z343" s="57">
        <f t="shared" ref="Z343:Z406" si="124">Y343*E343</f>
        <v>0</v>
      </c>
    </row>
    <row r="344" spans="1:26" ht="45.75" customHeight="1">
      <c r="A344" s="14">
        <v>1</v>
      </c>
      <c r="B344" s="21" t="s">
        <v>217</v>
      </c>
      <c r="C344" s="15" t="s">
        <v>218</v>
      </c>
      <c r="D344" s="14" t="s">
        <v>53</v>
      </c>
      <c r="E344" s="122">
        <v>1.8</v>
      </c>
      <c r="F344" s="27">
        <v>0</v>
      </c>
      <c r="G344" s="27">
        <v>6.29</v>
      </c>
      <c r="H344" s="25"/>
      <c r="I344" s="16"/>
      <c r="J344" s="26"/>
      <c r="K344" s="26">
        <f t="shared" ref="K344:K349" si="125">E344*J344</f>
        <v>0</v>
      </c>
      <c r="L344" s="27"/>
      <c r="M344" s="27">
        <f t="shared" ref="M344:M349" si="126">J344*L344*1.1671758</f>
        <v>0</v>
      </c>
      <c r="N344" s="27">
        <f t="shared" ref="N344:N349" si="127">F344*1.62345</f>
        <v>0</v>
      </c>
      <c r="O344" s="27">
        <f t="shared" ref="O344:O349" si="128">G344*2.63656</f>
        <v>16.583962399999997</v>
      </c>
      <c r="P344" s="27">
        <f t="shared" ref="P344:P349" si="129">SUM(M344:M344,N344,O344)</f>
        <v>16.583962399999997</v>
      </c>
      <c r="Q344" s="27">
        <f t="shared" ref="Q344:Q349" si="130">E344*P344</f>
        <v>29.851132319999994</v>
      </c>
      <c r="R344" s="54"/>
      <c r="S344" s="54">
        <f t="shared" si="117"/>
        <v>18.789629399199995</v>
      </c>
      <c r="T344" s="57">
        <f t="shared" si="118"/>
        <v>20.856488633111994</v>
      </c>
      <c r="U344" s="58">
        <f t="shared" si="119"/>
        <v>37.541679539601589</v>
      </c>
      <c r="V344" s="61">
        <f t="shared" si="120"/>
        <v>21.231905428508011</v>
      </c>
      <c r="W344" s="61">
        <f t="shared" si="121"/>
        <v>21.380528766507567</v>
      </c>
      <c r="X344" s="61">
        <f t="shared" si="122"/>
        <v>21.412599559657327</v>
      </c>
      <c r="Y344" s="57">
        <f t="shared" si="123"/>
        <v>21.733788553052186</v>
      </c>
      <c r="Z344" s="57">
        <f t="shared" si="124"/>
        <v>39.120819395493939</v>
      </c>
    </row>
    <row r="345" spans="1:26" ht="45.75" customHeight="1">
      <c r="A345" s="14">
        <v>2</v>
      </c>
      <c r="B345" s="21" t="s">
        <v>51</v>
      </c>
      <c r="C345" s="15" t="s">
        <v>52</v>
      </c>
      <c r="D345" s="14" t="s">
        <v>53</v>
      </c>
      <c r="E345" s="122">
        <v>3</v>
      </c>
      <c r="F345" s="23">
        <v>0.75800000000000001</v>
      </c>
      <c r="G345" s="24">
        <v>20</v>
      </c>
      <c r="H345" s="25"/>
      <c r="I345" s="16"/>
      <c r="J345" s="26"/>
      <c r="K345" s="26">
        <f t="shared" si="125"/>
        <v>0</v>
      </c>
      <c r="L345" s="27"/>
      <c r="M345" s="27">
        <f t="shared" si="126"/>
        <v>0</v>
      </c>
      <c r="N345" s="27">
        <f t="shared" si="127"/>
        <v>1.2305751</v>
      </c>
      <c r="O345" s="27">
        <f t="shared" si="128"/>
        <v>52.731199999999994</v>
      </c>
      <c r="P345" s="27">
        <f t="shared" si="129"/>
        <v>53.961775099999997</v>
      </c>
      <c r="Q345" s="27">
        <f t="shared" si="130"/>
        <v>161.88532529999998</v>
      </c>
      <c r="R345" s="54"/>
      <c r="S345" s="54">
        <f t="shared" si="117"/>
        <v>61.138691188299994</v>
      </c>
      <c r="T345" s="57">
        <f t="shared" si="118"/>
        <v>67.863947219012999</v>
      </c>
      <c r="U345" s="58">
        <f t="shared" si="119"/>
        <v>203.591841657039</v>
      </c>
      <c r="V345" s="61">
        <f t="shared" si="120"/>
        <v>69.085498268955234</v>
      </c>
      <c r="W345" s="61">
        <f t="shared" si="121"/>
        <v>69.569096756837922</v>
      </c>
      <c r="X345" s="61">
        <f t="shared" si="122"/>
        <v>69.673450401973184</v>
      </c>
      <c r="Y345" s="57">
        <f t="shared" si="123"/>
        <v>70.71855215800278</v>
      </c>
      <c r="Z345" s="57">
        <f t="shared" si="124"/>
        <v>212.15565647400834</v>
      </c>
    </row>
    <row r="346" spans="1:26" ht="26.25" customHeight="1">
      <c r="A346" s="14">
        <v>3</v>
      </c>
      <c r="B346" s="99" t="s">
        <v>240</v>
      </c>
      <c r="C346" s="45" t="s">
        <v>239</v>
      </c>
      <c r="D346" s="51" t="s">
        <v>77</v>
      </c>
      <c r="E346" s="123">
        <f>E354*30%</f>
        <v>7.1999999999999993</v>
      </c>
      <c r="F346" s="33">
        <v>3.31</v>
      </c>
      <c r="G346" s="33">
        <v>0</v>
      </c>
      <c r="H346" s="35"/>
      <c r="I346" s="10"/>
      <c r="J346" s="37"/>
      <c r="K346" s="37">
        <f t="shared" si="125"/>
        <v>0</v>
      </c>
      <c r="L346" s="33"/>
      <c r="M346" s="33">
        <f t="shared" si="126"/>
        <v>0</v>
      </c>
      <c r="N346" s="33">
        <f t="shared" si="127"/>
        <v>5.3736195000000002</v>
      </c>
      <c r="O346" s="33">
        <f t="shared" si="128"/>
        <v>0</v>
      </c>
      <c r="P346" s="33">
        <f t="shared" si="129"/>
        <v>5.3736195000000002</v>
      </c>
      <c r="Q346" s="33">
        <f t="shared" si="130"/>
        <v>38.6900604</v>
      </c>
      <c r="R346" s="54"/>
      <c r="S346" s="54">
        <f t="shared" si="117"/>
        <v>6.0883108935000001</v>
      </c>
      <c r="T346" s="57">
        <f t="shared" si="118"/>
        <v>6.758025091785</v>
      </c>
      <c r="U346" s="58">
        <f t="shared" si="119"/>
        <v>48.657780660851998</v>
      </c>
      <c r="V346" s="61">
        <f t="shared" si="120"/>
        <v>6.8796695434371298</v>
      </c>
      <c r="W346" s="61">
        <f t="shared" si="121"/>
        <v>6.9278272302411894</v>
      </c>
      <c r="X346" s="61">
        <f t="shared" si="122"/>
        <v>6.9382189710865516</v>
      </c>
      <c r="Y346" s="57">
        <f t="shared" si="123"/>
        <v>7.0422922556528498</v>
      </c>
      <c r="Z346" s="57">
        <f t="shared" si="124"/>
        <v>50.704504240700516</v>
      </c>
    </row>
    <row r="347" spans="1:26" ht="26.25" customHeight="1">
      <c r="A347" s="14">
        <v>4</v>
      </c>
      <c r="B347" s="21" t="s">
        <v>54</v>
      </c>
      <c r="C347" s="15" t="s">
        <v>55</v>
      </c>
      <c r="D347" s="14" t="s">
        <v>56</v>
      </c>
      <c r="E347" s="122">
        <v>30</v>
      </c>
      <c r="F347" s="27">
        <v>2.0499999999999998</v>
      </c>
      <c r="G347" s="24">
        <v>0</v>
      </c>
      <c r="H347" s="25"/>
      <c r="I347" s="16"/>
      <c r="J347" s="26"/>
      <c r="K347" s="26">
        <f t="shared" si="125"/>
        <v>0</v>
      </c>
      <c r="L347" s="27"/>
      <c r="M347" s="27">
        <f t="shared" si="126"/>
        <v>0</v>
      </c>
      <c r="N347" s="27">
        <f t="shared" si="127"/>
        <v>3.3280724999999998</v>
      </c>
      <c r="O347" s="27">
        <f t="shared" si="128"/>
        <v>0</v>
      </c>
      <c r="P347" s="27">
        <f t="shared" si="129"/>
        <v>3.3280724999999998</v>
      </c>
      <c r="Q347" s="27">
        <f t="shared" si="130"/>
        <v>99.842174999999997</v>
      </c>
      <c r="R347" s="54"/>
      <c r="S347" s="54">
        <f t="shared" si="117"/>
        <v>3.7707061424999999</v>
      </c>
      <c r="T347" s="57">
        <f t="shared" si="118"/>
        <v>4.1854838181750003</v>
      </c>
      <c r="U347" s="58">
        <f t="shared" si="119"/>
        <v>125.56451454525001</v>
      </c>
      <c r="V347" s="61">
        <f t="shared" si="120"/>
        <v>4.2608225269021505</v>
      </c>
      <c r="W347" s="61">
        <f t="shared" si="121"/>
        <v>4.2906482845904659</v>
      </c>
      <c r="X347" s="61">
        <f t="shared" si="122"/>
        <v>4.2970842570173513</v>
      </c>
      <c r="Y347" s="57">
        <f t="shared" si="123"/>
        <v>4.3615405208726115</v>
      </c>
      <c r="Z347" s="57">
        <f t="shared" si="124"/>
        <v>130.84621562617835</v>
      </c>
    </row>
    <row r="348" spans="1:26" ht="17.25" customHeight="1">
      <c r="A348" s="14">
        <v>5</v>
      </c>
      <c r="B348" s="21" t="s">
        <v>236</v>
      </c>
      <c r="C348" s="15" t="s">
        <v>237</v>
      </c>
      <c r="D348" s="14" t="s">
        <v>238</v>
      </c>
      <c r="E348" s="124">
        <v>0.18</v>
      </c>
      <c r="F348" s="27">
        <v>10.199999999999999</v>
      </c>
      <c r="G348" s="24">
        <v>210.8</v>
      </c>
      <c r="H348" s="25"/>
      <c r="I348" s="16"/>
      <c r="J348" s="26"/>
      <c r="K348" s="26">
        <f t="shared" si="125"/>
        <v>0</v>
      </c>
      <c r="L348" s="27"/>
      <c r="M348" s="27">
        <f t="shared" si="126"/>
        <v>0</v>
      </c>
      <c r="N348" s="27">
        <f t="shared" si="127"/>
        <v>16.559190000000001</v>
      </c>
      <c r="O348" s="27">
        <f t="shared" si="128"/>
        <v>555.78684799999996</v>
      </c>
      <c r="P348" s="27">
        <f t="shared" si="129"/>
        <v>572.34603799999991</v>
      </c>
      <c r="Q348" s="27">
        <f t="shared" si="130"/>
        <v>103.02228683999998</v>
      </c>
      <c r="R348" s="54"/>
      <c r="S348" s="54">
        <f t="shared" si="117"/>
        <v>648.46806105399992</v>
      </c>
      <c r="T348" s="57">
        <f t="shared" si="118"/>
        <v>719.79954776993986</v>
      </c>
      <c r="U348" s="58">
        <f t="shared" si="119"/>
        <v>129.56391859858917</v>
      </c>
      <c r="V348" s="61">
        <f t="shared" si="120"/>
        <v>732.75593962979883</v>
      </c>
      <c r="W348" s="61">
        <f t="shared" si="121"/>
        <v>737.88523120720743</v>
      </c>
      <c r="X348" s="61">
        <f t="shared" si="122"/>
        <v>738.99205905401823</v>
      </c>
      <c r="Y348" s="57">
        <f t="shared" si="123"/>
        <v>750.07693993982855</v>
      </c>
      <c r="Z348" s="57">
        <f t="shared" si="124"/>
        <v>135.01384918916912</v>
      </c>
    </row>
    <row r="349" spans="1:26" ht="25.5">
      <c r="A349" s="14">
        <v>6</v>
      </c>
      <c r="B349" s="21" t="s">
        <v>57</v>
      </c>
      <c r="C349" s="15" t="s">
        <v>58</v>
      </c>
      <c r="D349" s="14" t="s">
        <v>59</v>
      </c>
      <c r="E349" s="122">
        <v>768</v>
      </c>
      <c r="F349" s="27">
        <v>0</v>
      </c>
      <c r="G349" s="27">
        <v>0.2</v>
      </c>
      <c r="H349" s="25"/>
      <c r="I349" s="16"/>
      <c r="J349" s="26"/>
      <c r="K349" s="26">
        <f t="shared" si="125"/>
        <v>0</v>
      </c>
      <c r="L349" s="27"/>
      <c r="M349" s="27">
        <f t="shared" si="126"/>
        <v>0</v>
      </c>
      <c r="N349" s="27">
        <f t="shared" si="127"/>
        <v>0</v>
      </c>
      <c r="O349" s="27">
        <f t="shared" si="128"/>
        <v>0.527312</v>
      </c>
      <c r="P349" s="27">
        <f t="shared" si="129"/>
        <v>0.527312</v>
      </c>
      <c r="Q349" s="27">
        <f t="shared" si="130"/>
        <v>404.975616</v>
      </c>
      <c r="R349" s="54"/>
      <c r="S349" s="54">
        <f t="shared" si="117"/>
        <v>0.59744449600000005</v>
      </c>
      <c r="T349" s="57">
        <f t="shared" si="118"/>
        <v>0.66316339056000007</v>
      </c>
      <c r="U349" s="58">
        <f t="shared" si="119"/>
        <v>509.30948395008005</v>
      </c>
      <c r="V349" s="61">
        <f t="shared" si="120"/>
        <v>0.67510033159008009</v>
      </c>
      <c r="W349" s="61">
        <f t="shared" si="121"/>
        <v>0.67982603391121066</v>
      </c>
      <c r="X349" s="61">
        <f t="shared" si="122"/>
        <v>0.68084577296207749</v>
      </c>
      <c r="Y349" s="57">
        <f t="shared" si="123"/>
        <v>0.69105845955650869</v>
      </c>
      <c r="Z349" s="57">
        <f t="shared" si="124"/>
        <v>530.73289693939864</v>
      </c>
    </row>
    <row r="350" spans="1:26">
      <c r="A350" s="14"/>
      <c r="B350" s="28"/>
      <c r="C350" s="28" t="s">
        <v>60</v>
      </c>
      <c r="D350" s="34"/>
      <c r="E350" s="125"/>
      <c r="F350" s="30"/>
      <c r="G350" s="30"/>
      <c r="H350" s="31"/>
      <c r="I350" s="29"/>
      <c r="J350" s="30"/>
      <c r="K350" s="32"/>
      <c r="L350" s="32"/>
      <c r="M350" s="33"/>
      <c r="N350" s="32"/>
      <c r="O350" s="32"/>
      <c r="P350" s="32"/>
      <c r="Q350" s="11">
        <f>SUM(Q344:Q349)</f>
        <v>838.26659586000005</v>
      </c>
      <c r="R350" s="54"/>
      <c r="S350" s="54">
        <f t="shared" si="117"/>
        <v>0</v>
      </c>
      <c r="T350" s="57">
        <f t="shared" si="118"/>
        <v>0</v>
      </c>
      <c r="U350" s="58">
        <f t="shared" si="119"/>
        <v>0</v>
      </c>
      <c r="V350" s="61">
        <f t="shared" si="120"/>
        <v>0</v>
      </c>
      <c r="W350" s="61">
        <f t="shared" si="121"/>
        <v>0</v>
      </c>
      <c r="X350" s="61">
        <f t="shared" si="122"/>
        <v>0</v>
      </c>
      <c r="Y350" s="57">
        <f t="shared" si="123"/>
        <v>0</v>
      </c>
      <c r="Z350" s="57">
        <f t="shared" si="124"/>
        <v>0</v>
      </c>
    </row>
    <row r="351" spans="1:26">
      <c r="A351" s="34"/>
      <c r="B351" s="21"/>
      <c r="C351" s="182" t="s">
        <v>61</v>
      </c>
      <c r="D351" s="78"/>
      <c r="E351" s="78"/>
      <c r="F351" s="24"/>
      <c r="G351" s="24"/>
      <c r="H351" s="25"/>
      <c r="I351" s="16"/>
      <c r="J351" s="26"/>
      <c r="K351" s="26"/>
      <c r="L351" s="27"/>
      <c r="M351" s="27"/>
      <c r="N351" s="27"/>
      <c r="O351" s="27"/>
      <c r="P351" s="27"/>
      <c r="Q351" s="27"/>
      <c r="R351" s="54"/>
      <c r="S351" s="54">
        <f t="shared" si="117"/>
        <v>0</v>
      </c>
      <c r="T351" s="57">
        <f t="shared" si="118"/>
        <v>0</v>
      </c>
      <c r="U351" s="58">
        <f t="shared" si="119"/>
        <v>0</v>
      </c>
      <c r="V351" s="61">
        <f t="shared" si="120"/>
        <v>0</v>
      </c>
      <c r="W351" s="61">
        <f t="shared" si="121"/>
        <v>0</v>
      </c>
      <c r="X351" s="61">
        <f t="shared" si="122"/>
        <v>0</v>
      </c>
      <c r="Y351" s="57">
        <f t="shared" si="123"/>
        <v>0</v>
      </c>
      <c r="Z351" s="57">
        <f t="shared" si="124"/>
        <v>0</v>
      </c>
    </row>
    <row r="352" spans="1:26" ht="14.25" customHeight="1">
      <c r="A352" s="84">
        <v>1</v>
      </c>
      <c r="B352" s="44" t="s">
        <v>62</v>
      </c>
      <c r="C352" s="45" t="s">
        <v>231</v>
      </c>
      <c r="D352" s="51" t="s">
        <v>63</v>
      </c>
      <c r="E352" s="123">
        <v>26.4</v>
      </c>
      <c r="F352" s="33">
        <v>2.3199999999999998</v>
      </c>
      <c r="G352" s="33">
        <v>5.75</v>
      </c>
      <c r="H352" s="35" t="s">
        <v>64</v>
      </c>
      <c r="I352" s="10" t="s">
        <v>56</v>
      </c>
      <c r="J352" s="33">
        <v>12.41</v>
      </c>
      <c r="K352" s="22">
        <v>1.5</v>
      </c>
      <c r="L352" s="36">
        <v>1.8</v>
      </c>
      <c r="M352" s="33">
        <f t="shared" ref="M352:M359" si="131">J352*L352*1.1671758</f>
        <v>26.072373020400004</v>
      </c>
      <c r="N352" s="33">
        <f>F352*1.62345</f>
        <v>3.7664040000000001</v>
      </c>
      <c r="O352" s="33">
        <f>G352*2.63656</f>
        <v>15.160219999999999</v>
      </c>
      <c r="P352" s="105">
        <f>SUM(M352:M353,N352,O352)</f>
        <v>45.160067280800007</v>
      </c>
      <c r="Q352" s="33">
        <f>E352*P352</f>
        <v>1192.2257762131201</v>
      </c>
      <c r="R352" s="54"/>
      <c r="S352" s="54">
        <f t="shared" si="117"/>
        <v>51.166356229146409</v>
      </c>
      <c r="T352" s="57">
        <f t="shared" si="118"/>
        <v>56.794655414352512</v>
      </c>
      <c r="U352" s="58">
        <f t="shared" si="119"/>
        <v>1499.3789029389063</v>
      </c>
      <c r="V352" s="61">
        <f t="shared" si="120"/>
        <v>57.816959211810854</v>
      </c>
      <c r="W352" s="61">
        <f t="shared" si="121"/>
        <v>58.22167792629353</v>
      </c>
      <c r="X352" s="61">
        <f t="shared" si="122"/>
        <v>58.30901044318297</v>
      </c>
      <c r="Y352" s="57">
        <f t="shared" si="123"/>
        <v>59.183645599830712</v>
      </c>
      <c r="Z352" s="57">
        <f t="shared" si="124"/>
        <v>1562.4482438355308</v>
      </c>
    </row>
    <row r="353" spans="1:26" ht="14.25" customHeight="1">
      <c r="A353" s="85"/>
      <c r="B353" s="44"/>
      <c r="C353" s="45"/>
      <c r="D353" s="51"/>
      <c r="E353" s="123"/>
      <c r="F353" s="33"/>
      <c r="G353" s="33"/>
      <c r="H353" s="35" t="s">
        <v>65</v>
      </c>
      <c r="I353" s="10" t="s">
        <v>56</v>
      </c>
      <c r="J353" s="22">
        <v>0.92</v>
      </c>
      <c r="K353" s="37">
        <f>E352*J353</f>
        <v>24.288</v>
      </c>
      <c r="L353" s="36">
        <v>0.15</v>
      </c>
      <c r="M353" s="33">
        <f t="shared" si="131"/>
        <v>0.16107026040000003</v>
      </c>
      <c r="N353" s="33"/>
      <c r="O353" s="33"/>
      <c r="P353" s="106"/>
      <c r="Q353" s="33"/>
      <c r="R353" s="54"/>
      <c r="S353" s="54">
        <f t="shared" si="117"/>
        <v>0</v>
      </c>
      <c r="T353" s="57">
        <f t="shared" si="118"/>
        <v>0</v>
      </c>
      <c r="U353" s="58">
        <f t="shared" si="119"/>
        <v>0</v>
      </c>
      <c r="V353" s="61">
        <f t="shared" si="120"/>
        <v>0</v>
      </c>
      <c r="W353" s="61">
        <f t="shared" si="121"/>
        <v>0</v>
      </c>
      <c r="X353" s="61">
        <f t="shared" si="122"/>
        <v>0</v>
      </c>
      <c r="Y353" s="57">
        <f t="shared" si="123"/>
        <v>0</v>
      </c>
      <c r="Z353" s="57">
        <f t="shared" si="124"/>
        <v>0</v>
      </c>
    </row>
    <row r="354" spans="1:26" ht="14.25" customHeight="1">
      <c r="A354" s="69">
        <v>2</v>
      </c>
      <c r="B354" s="86" t="s">
        <v>66</v>
      </c>
      <c r="C354" s="82" t="s">
        <v>221</v>
      </c>
      <c r="D354" s="64" t="s">
        <v>67</v>
      </c>
      <c r="E354" s="126">
        <v>24</v>
      </c>
      <c r="F354" s="72">
        <v>1.74</v>
      </c>
      <c r="G354" s="72">
        <v>11.56</v>
      </c>
      <c r="H354" s="25" t="s">
        <v>68</v>
      </c>
      <c r="I354" s="10" t="s">
        <v>56</v>
      </c>
      <c r="J354" s="22">
        <v>1.5</v>
      </c>
      <c r="K354" s="26">
        <f>E354*J354</f>
        <v>36</v>
      </c>
      <c r="L354" s="38">
        <v>4.1669999999999998</v>
      </c>
      <c r="M354" s="27">
        <f t="shared" si="131"/>
        <v>7.2954323379000003</v>
      </c>
      <c r="N354" s="72">
        <f>F354*1.62345</f>
        <v>2.8248030000000002</v>
      </c>
      <c r="O354" s="72">
        <f>G354*2.63656</f>
        <v>30.478633599999998</v>
      </c>
      <c r="P354" s="102">
        <f>SUM(M354:M356,N354,O354)</f>
        <v>111.71489043189999</v>
      </c>
      <c r="Q354" s="75">
        <f>E354*P354</f>
        <v>2681.1573703655995</v>
      </c>
      <c r="R354" s="54"/>
      <c r="S354" s="54">
        <f t="shared" si="117"/>
        <v>126.57297085934269</v>
      </c>
      <c r="T354" s="57">
        <f t="shared" si="118"/>
        <v>140.49599765387038</v>
      </c>
      <c r="U354" s="58">
        <f t="shared" si="119"/>
        <v>3371.9039436928888</v>
      </c>
      <c r="V354" s="61">
        <f t="shared" si="120"/>
        <v>143.02492561164004</v>
      </c>
      <c r="W354" s="61">
        <f t="shared" si="121"/>
        <v>144.02610009092152</v>
      </c>
      <c r="X354" s="61">
        <f t="shared" si="122"/>
        <v>144.24213924105791</v>
      </c>
      <c r="Y354" s="57">
        <f t="shared" si="123"/>
        <v>146.40577132967377</v>
      </c>
      <c r="Z354" s="57">
        <f t="shared" si="124"/>
        <v>3513.7385119121705</v>
      </c>
    </row>
    <row r="355" spans="1:26" ht="14.25" hidden="1" customHeight="1">
      <c r="A355" s="69"/>
      <c r="B355" s="87"/>
      <c r="C355" s="83"/>
      <c r="D355" s="69"/>
      <c r="E355" s="127"/>
      <c r="F355" s="73"/>
      <c r="G355" s="73"/>
      <c r="H355" s="25" t="s">
        <v>69</v>
      </c>
      <c r="I355" s="16" t="s">
        <v>56</v>
      </c>
      <c r="J355" s="27">
        <v>15.12</v>
      </c>
      <c r="K355" s="26">
        <f>E354*J355</f>
        <v>362.88</v>
      </c>
      <c r="L355" s="39">
        <v>4</v>
      </c>
      <c r="M355" s="27">
        <f t="shared" si="131"/>
        <v>70.590792383999997</v>
      </c>
      <c r="N355" s="73"/>
      <c r="O355" s="73"/>
      <c r="P355" s="103"/>
      <c r="Q355" s="76"/>
      <c r="R355" s="54"/>
      <c r="S355" s="54">
        <f t="shared" si="117"/>
        <v>0</v>
      </c>
      <c r="T355" s="57">
        <f t="shared" si="118"/>
        <v>0</v>
      </c>
      <c r="U355" s="58">
        <f t="shared" si="119"/>
        <v>0</v>
      </c>
      <c r="V355" s="61">
        <f t="shared" si="120"/>
        <v>0</v>
      </c>
      <c r="W355" s="61">
        <f t="shared" si="121"/>
        <v>0</v>
      </c>
      <c r="X355" s="61">
        <f t="shared" si="122"/>
        <v>0</v>
      </c>
      <c r="Y355" s="57">
        <f t="shared" si="123"/>
        <v>0</v>
      </c>
      <c r="Z355" s="57">
        <f t="shared" si="124"/>
        <v>0</v>
      </c>
    </row>
    <row r="356" spans="1:26" ht="15" hidden="1" customHeight="1">
      <c r="A356" s="69"/>
      <c r="B356" s="41"/>
      <c r="C356" s="42"/>
      <c r="D356" s="40"/>
      <c r="E356" s="128"/>
      <c r="F356" s="74"/>
      <c r="G356" s="74"/>
      <c r="H356" s="35" t="s">
        <v>65</v>
      </c>
      <c r="I356" s="16" t="s">
        <v>56</v>
      </c>
      <c r="J356" s="37">
        <v>3</v>
      </c>
      <c r="K356" s="26">
        <f>E354*J356</f>
        <v>72</v>
      </c>
      <c r="L356" s="38">
        <v>0.15</v>
      </c>
      <c r="M356" s="27">
        <f t="shared" si="131"/>
        <v>0.52522910999999994</v>
      </c>
      <c r="N356" s="74"/>
      <c r="O356" s="74"/>
      <c r="P356" s="104"/>
      <c r="Q356" s="77"/>
      <c r="R356" s="54"/>
      <c r="S356" s="54">
        <f t="shared" si="117"/>
        <v>0</v>
      </c>
      <c r="T356" s="57">
        <f t="shared" si="118"/>
        <v>0</v>
      </c>
      <c r="U356" s="58">
        <f t="shared" si="119"/>
        <v>0</v>
      </c>
      <c r="V356" s="61">
        <f t="shared" si="120"/>
        <v>0</v>
      </c>
      <c r="W356" s="61">
        <f t="shared" si="121"/>
        <v>0</v>
      </c>
      <c r="X356" s="61">
        <f t="shared" si="122"/>
        <v>0</v>
      </c>
      <c r="Y356" s="57">
        <f t="shared" si="123"/>
        <v>0</v>
      </c>
      <c r="Z356" s="57">
        <f t="shared" si="124"/>
        <v>0</v>
      </c>
    </row>
    <row r="357" spans="1:26" ht="15" customHeight="1">
      <c r="A357" s="40">
        <v>3</v>
      </c>
      <c r="B357" s="41" t="s">
        <v>70</v>
      </c>
      <c r="C357" s="42" t="s">
        <v>71</v>
      </c>
      <c r="D357" s="14" t="s">
        <v>67</v>
      </c>
      <c r="E357" s="132">
        <v>26.4</v>
      </c>
      <c r="F357" s="27">
        <v>1.69</v>
      </c>
      <c r="G357" s="27">
        <v>5.22</v>
      </c>
      <c r="H357" s="35"/>
      <c r="I357" s="16"/>
      <c r="J357" s="27"/>
      <c r="K357" s="26"/>
      <c r="L357" s="38"/>
      <c r="M357" s="27">
        <f>J357*L357*1.1671758</f>
        <v>0</v>
      </c>
      <c r="N357" s="27">
        <f>F357*1.62345</f>
        <v>2.7436305000000001</v>
      </c>
      <c r="O357" s="27">
        <f>G357*2.63656</f>
        <v>13.762843199999999</v>
      </c>
      <c r="P357" s="27">
        <f>SUM(M357:M357,N357,O357)</f>
        <v>16.506473700000001</v>
      </c>
      <c r="Q357" s="27">
        <f>E357*P357</f>
        <v>435.77090568</v>
      </c>
      <c r="R357" s="54"/>
      <c r="S357" s="54">
        <f t="shared" si="117"/>
        <v>18.701834702100001</v>
      </c>
      <c r="T357" s="57">
        <f t="shared" si="118"/>
        <v>20.759036519331001</v>
      </c>
      <c r="U357" s="58">
        <f t="shared" si="119"/>
        <v>548.03856411033837</v>
      </c>
      <c r="V357" s="61">
        <f t="shared" si="120"/>
        <v>21.132699176678958</v>
      </c>
      <c r="W357" s="61">
        <f t="shared" si="121"/>
        <v>21.280628070915711</v>
      </c>
      <c r="X357" s="61">
        <f t="shared" si="122"/>
        <v>21.312549013022085</v>
      </c>
      <c r="Y357" s="57">
        <f t="shared" si="123"/>
        <v>21.632237248217418</v>
      </c>
      <c r="Z357" s="57">
        <f t="shared" si="124"/>
        <v>571.09106335293984</v>
      </c>
    </row>
    <row r="358" spans="1:26" ht="30" customHeight="1">
      <c r="A358" s="40">
        <v>4</v>
      </c>
      <c r="B358" s="41" t="s">
        <v>72</v>
      </c>
      <c r="C358" s="42" t="s">
        <v>73</v>
      </c>
      <c r="D358" s="14" t="s">
        <v>59</v>
      </c>
      <c r="E358" s="130">
        <v>4.95</v>
      </c>
      <c r="F358" s="24">
        <v>0</v>
      </c>
      <c r="G358" s="24">
        <v>2.2000000000000002</v>
      </c>
      <c r="H358" s="35" t="s">
        <v>74</v>
      </c>
      <c r="I358" s="16" t="s">
        <v>59</v>
      </c>
      <c r="J358" s="33">
        <v>0.51500000000000001</v>
      </c>
      <c r="K358" s="26">
        <f>E358*J358</f>
        <v>2.5492500000000002</v>
      </c>
      <c r="L358" s="38">
        <v>173.05600000000001</v>
      </c>
      <c r="M358" s="27">
        <f t="shared" si="131"/>
        <v>104.02318925107201</v>
      </c>
      <c r="N358" s="27">
        <f>F358*1.62345</f>
        <v>0</v>
      </c>
      <c r="O358" s="27">
        <f>G358*2.63656</f>
        <v>5.8004319999999998</v>
      </c>
      <c r="P358" s="27">
        <f>SUM(M358:M358,N358,O358)</f>
        <v>109.82362125107201</v>
      </c>
      <c r="Q358" s="27">
        <f>E358*P358</f>
        <v>543.62692519280643</v>
      </c>
      <c r="R358" s="54"/>
      <c r="S358" s="54">
        <f t="shared" si="117"/>
        <v>124.4301628774646</v>
      </c>
      <c r="T358" s="57">
        <f t="shared" si="118"/>
        <v>138.11748079398569</v>
      </c>
      <c r="U358" s="58">
        <f t="shared" si="119"/>
        <v>683.6815299302292</v>
      </c>
      <c r="V358" s="61">
        <f t="shared" si="120"/>
        <v>140.60359544827745</v>
      </c>
      <c r="W358" s="61">
        <f t="shared" si="121"/>
        <v>141.5878206164154</v>
      </c>
      <c r="X358" s="61">
        <f t="shared" si="122"/>
        <v>141.80020234734002</v>
      </c>
      <c r="Y358" s="57">
        <f t="shared" si="123"/>
        <v>143.92720538255011</v>
      </c>
      <c r="Z358" s="57">
        <f t="shared" si="124"/>
        <v>712.43966664362313</v>
      </c>
    </row>
    <row r="359" spans="1:26" ht="51">
      <c r="A359" s="40">
        <v>5</v>
      </c>
      <c r="B359" s="21" t="s">
        <v>75</v>
      </c>
      <c r="C359" s="15" t="s">
        <v>76</v>
      </c>
      <c r="D359" s="14" t="s">
        <v>77</v>
      </c>
      <c r="E359" s="122">
        <v>24</v>
      </c>
      <c r="F359" s="23">
        <v>2.0859999999999999</v>
      </c>
      <c r="G359" s="27">
        <v>4.74</v>
      </c>
      <c r="H359" s="25" t="s">
        <v>78</v>
      </c>
      <c r="I359" s="16" t="s">
        <v>59</v>
      </c>
      <c r="J359" s="33">
        <v>12.16</v>
      </c>
      <c r="K359" s="26">
        <f>E359*J359</f>
        <v>291.84000000000003</v>
      </c>
      <c r="L359" s="27">
        <v>24</v>
      </c>
      <c r="M359" s="27">
        <f t="shared" si="131"/>
        <v>340.62858547200005</v>
      </c>
      <c r="N359" s="27">
        <f>F359*1.62345</f>
        <v>3.3865167</v>
      </c>
      <c r="O359" s="27">
        <f>G359*2.63656</f>
        <v>12.497294399999999</v>
      </c>
      <c r="P359" s="27">
        <f>SUM(M359:M359,N359,O359)</f>
        <v>356.51239657200006</v>
      </c>
      <c r="Q359" s="27">
        <f>E359*P359</f>
        <v>8556.2975177280023</v>
      </c>
      <c r="R359" s="54"/>
      <c r="S359" s="54">
        <f t="shared" si="117"/>
        <v>403.92854531607605</v>
      </c>
      <c r="T359" s="57">
        <f t="shared" si="118"/>
        <v>448.36068530084441</v>
      </c>
      <c r="U359" s="58">
        <f t="shared" si="119"/>
        <v>10760.656447220266</v>
      </c>
      <c r="V359" s="61">
        <f t="shared" si="120"/>
        <v>456.43117763625963</v>
      </c>
      <c r="W359" s="61">
        <f t="shared" si="121"/>
        <v>459.62619587971346</v>
      </c>
      <c r="X359" s="61">
        <f t="shared" si="122"/>
        <v>460.31563517353305</v>
      </c>
      <c r="Y359" s="57">
        <f t="shared" si="123"/>
        <v>467.22036970113606</v>
      </c>
      <c r="Z359" s="57">
        <f t="shared" si="124"/>
        <v>11213.288872827266</v>
      </c>
    </row>
    <row r="360" spans="1:26">
      <c r="A360" s="14"/>
      <c r="B360" s="28"/>
      <c r="C360" s="28" t="s">
        <v>79</v>
      </c>
      <c r="D360" s="34"/>
      <c r="E360" s="125"/>
      <c r="F360" s="30"/>
      <c r="G360" s="30"/>
      <c r="H360" s="31"/>
      <c r="I360" s="29"/>
      <c r="J360" s="30"/>
      <c r="K360" s="32"/>
      <c r="L360" s="32"/>
      <c r="M360" s="33"/>
      <c r="N360" s="32"/>
      <c r="O360" s="32"/>
      <c r="P360" s="32"/>
      <c r="Q360" s="11">
        <f>SUM(Q352:Q359)</f>
        <v>13409.078495179529</v>
      </c>
      <c r="R360" s="54"/>
      <c r="S360" s="54">
        <f t="shared" si="117"/>
        <v>0</v>
      </c>
      <c r="T360" s="57">
        <f t="shared" si="118"/>
        <v>0</v>
      </c>
      <c r="U360" s="58">
        <f t="shared" si="119"/>
        <v>0</v>
      </c>
      <c r="V360" s="61">
        <f t="shared" si="120"/>
        <v>0</v>
      </c>
      <c r="W360" s="61">
        <f t="shared" si="121"/>
        <v>0</v>
      </c>
      <c r="X360" s="61">
        <f t="shared" si="122"/>
        <v>0</v>
      </c>
      <c r="Y360" s="57">
        <f t="shared" si="123"/>
        <v>0</v>
      </c>
      <c r="Z360" s="57">
        <f t="shared" si="124"/>
        <v>0</v>
      </c>
    </row>
    <row r="361" spans="1:26" ht="44.25" customHeight="1">
      <c r="A361" s="34"/>
      <c r="B361" s="21"/>
      <c r="C361" s="182" t="s">
        <v>80</v>
      </c>
      <c r="D361" s="78"/>
      <c r="E361" s="78"/>
      <c r="F361" s="27"/>
      <c r="G361" s="24"/>
      <c r="H361" s="25"/>
      <c r="I361" s="16"/>
      <c r="J361" s="24"/>
      <c r="K361" s="27"/>
      <c r="L361" s="27"/>
      <c r="M361" s="27"/>
      <c r="N361" s="27"/>
      <c r="O361" s="27"/>
      <c r="P361" s="27"/>
      <c r="Q361" s="27"/>
      <c r="R361" s="54"/>
      <c r="S361" s="54">
        <f t="shared" si="117"/>
        <v>0</v>
      </c>
      <c r="T361" s="57">
        <f t="shared" si="118"/>
        <v>0</v>
      </c>
      <c r="U361" s="58">
        <f t="shared" si="119"/>
        <v>0</v>
      </c>
      <c r="V361" s="61">
        <f t="shared" si="120"/>
        <v>0</v>
      </c>
      <c r="W361" s="61">
        <f t="shared" si="121"/>
        <v>0</v>
      </c>
      <c r="X361" s="61">
        <f t="shared" si="122"/>
        <v>0</v>
      </c>
      <c r="Y361" s="57">
        <f t="shared" si="123"/>
        <v>0</v>
      </c>
      <c r="Z361" s="57">
        <f t="shared" si="124"/>
        <v>0</v>
      </c>
    </row>
    <row r="362" spans="1:26" ht="38.25">
      <c r="A362" s="14">
        <v>1</v>
      </c>
      <c r="B362" s="41" t="s">
        <v>81</v>
      </c>
      <c r="C362" s="42" t="s">
        <v>219</v>
      </c>
      <c r="D362" s="14" t="s">
        <v>220</v>
      </c>
      <c r="E362" s="131">
        <v>2.8000000000000001E-2</v>
      </c>
      <c r="F362" s="24">
        <v>5.94</v>
      </c>
      <c r="G362" s="24">
        <v>302.06</v>
      </c>
      <c r="H362" s="35" t="s">
        <v>65</v>
      </c>
      <c r="I362" s="16" t="s">
        <v>56</v>
      </c>
      <c r="J362" s="27">
        <v>0.84</v>
      </c>
      <c r="K362" s="37">
        <f>E362*J362</f>
        <v>2.3519999999999999E-2</v>
      </c>
      <c r="L362" s="38">
        <v>0.15</v>
      </c>
      <c r="M362" s="27">
        <f>J362*L362*1.1671758</f>
        <v>0.14706415080000002</v>
      </c>
      <c r="N362" s="27">
        <f>F362*1.62345</f>
        <v>9.6432930000000017</v>
      </c>
      <c r="O362" s="27">
        <f>G362*2.63656</f>
        <v>796.39931359999991</v>
      </c>
      <c r="P362" s="27">
        <f>SUM(M362:M362,N362,O362)</f>
        <v>806.18967075079991</v>
      </c>
      <c r="Q362" s="27">
        <f>E362*P362</f>
        <v>22.573310781022396</v>
      </c>
      <c r="R362" s="54"/>
      <c r="S362" s="54">
        <f t="shared" si="117"/>
        <v>913.41289696065633</v>
      </c>
      <c r="T362" s="57">
        <f t="shared" si="118"/>
        <v>1013.8883156263286</v>
      </c>
      <c r="U362" s="58">
        <f t="shared" si="119"/>
        <v>28.3888728375372</v>
      </c>
      <c r="V362" s="61">
        <f t="shared" si="120"/>
        <v>1032.1383053076024</v>
      </c>
      <c r="W362" s="61">
        <f t="shared" si="121"/>
        <v>1039.3632734447556</v>
      </c>
      <c r="X362" s="61">
        <f t="shared" si="122"/>
        <v>1040.9223183549227</v>
      </c>
      <c r="Y362" s="57">
        <f t="shared" si="123"/>
        <v>1056.5361531302465</v>
      </c>
      <c r="Z362" s="57">
        <f t="shared" si="124"/>
        <v>29.583012287646902</v>
      </c>
    </row>
    <row r="363" spans="1:26" ht="14.25" customHeight="1">
      <c r="A363" s="64">
        <v>2</v>
      </c>
      <c r="B363" s="21" t="s">
        <v>84</v>
      </c>
      <c r="C363" s="15" t="s">
        <v>85</v>
      </c>
      <c r="D363" s="14" t="s">
        <v>63</v>
      </c>
      <c r="E363" s="132">
        <v>2.4</v>
      </c>
      <c r="F363" s="27">
        <v>1.67</v>
      </c>
      <c r="G363" s="27">
        <v>4.7699999999999996</v>
      </c>
      <c r="H363" s="25" t="s">
        <v>64</v>
      </c>
      <c r="I363" s="16" t="s">
        <v>56</v>
      </c>
      <c r="J363" s="24">
        <v>6.2</v>
      </c>
      <c r="K363" s="24">
        <v>1.5</v>
      </c>
      <c r="L363" s="38">
        <v>1.8</v>
      </c>
      <c r="M363" s="27">
        <f>J363*L363*1.1671758</f>
        <v>13.025681928000001</v>
      </c>
      <c r="N363" s="27">
        <f>F363*1.62345</f>
        <v>2.7111614999999998</v>
      </c>
      <c r="O363" s="27">
        <f>G363*2.63656</f>
        <v>12.576391199999998</v>
      </c>
      <c r="P363" s="102">
        <f>SUM(M363:M364,N363,O363)</f>
        <v>28.374511357499998</v>
      </c>
      <c r="Q363" s="27">
        <f>E363*P363</f>
        <v>68.098827257999986</v>
      </c>
      <c r="R363" s="54"/>
      <c r="S363" s="54">
        <f t="shared" si="117"/>
        <v>32.148321368047498</v>
      </c>
      <c r="T363" s="57">
        <f t="shared" si="118"/>
        <v>35.684636718532722</v>
      </c>
      <c r="U363" s="58">
        <f t="shared" si="119"/>
        <v>85.643128124478537</v>
      </c>
      <c r="V363" s="61">
        <f t="shared" si="120"/>
        <v>36.326960179466312</v>
      </c>
      <c r="W363" s="61">
        <f t="shared" si="121"/>
        <v>36.581248900722578</v>
      </c>
      <c r="X363" s="61">
        <f t="shared" si="122"/>
        <v>36.63612077407366</v>
      </c>
      <c r="Y363" s="57">
        <f t="shared" si="123"/>
        <v>37.185662585684767</v>
      </c>
      <c r="Z363" s="57">
        <f t="shared" si="124"/>
        <v>89.245590205643438</v>
      </c>
    </row>
    <row r="364" spans="1:26" ht="14.25" hidden="1">
      <c r="A364" s="69"/>
      <c r="B364" s="21"/>
      <c r="C364" s="15"/>
      <c r="D364" s="14"/>
      <c r="E364" s="132"/>
      <c r="F364" s="27"/>
      <c r="G364" s="27"/>
      <c r="H364" s="35" t="s">
        <v>65</v>
      </c>
      <c r="I364" s="16" t="s">
        <v>56</v>
      </c>
      <c r="J364" s="27">
        <v>0.35</v>
      </c>
      <c r="K364" s="26">
        <f>E363*J364</f>
        <v>0.84</v>
      </c>
      <c r="L364" s="38">
        <v>0.15</v>
      </c>
      <c r="M364" s="27">
        <f>J364*L364*1.1671758</f>
        <v>6.1276729500000002E-2</v>
      </c>
      <c r="N364" s="27"/>
      <c r="O364" s="27"/>
      <c r="P364" s="104"/>
      <c r="Q364" s="27"/>
      <c r="R364" s="54"/>
      <c r="S364" s="54">
        <f t="shared" si="117"/>
        <v>0</v>
      </c>
      <c r="T364" s="57">
        <f t="shared" si="118"/>
        <v>0</v>
      </c>
      <c r="U364" s="58">
        <f t="shared" si="119"/>
        <v>0</v>
      </c>
      <c r="V364" s="61">
        <f t="shared" si="120"/>
        <v>0</v>
      </c>
      <c r="W364" s="61">
        <f t="shared" si="121"/>
        <v>0</v>
      </c>
      <c r="X364" s="61">
        <f t="shared" si="122"/>
        <v>0</v>
      </c>
      <c r="Y364" s="57">
        <f t="shared" si="123"/>
        <v>0</v>
      </c>
      <c r="Z364" s="57">
        <f t="shared" si="124"/>
        <v>0</v>
      </c>
    </row>
    <row r="365" spans="1:26">
      <c r="A365" s="34"/>
      <c r="B365" s="28"/>
      <c r="C365" s="28" t="s">
        <v>86</v>
      </c>
      <c r="D365" s="34"/>
      <c r="E365" s="125"/>
      <c r="F365" s="30"/>
      <c r="G365" s="30"/>
      <c r="H365" s="31"/>
      <c r="I365" s="29"/>
      <c r="J365" s="30"/>
      <c r="K365" s="32"/>
      <c r="L365" s="32"/>
      <c r="M365" s="33"/>
      <c r="N365" s="32"/>
      <c r="O365" s="32"/>
      <c r="P365" s="32"/>
      <c r="Q365" s="11">
        <f>SUM(Q362:Q364)</f>
        <v>90.672138039022386</v>
      </c>
      <c r="R365" s="54"/>
      <c r="S365" s="54">
        <f t="shared" si="117"/>
        <v>0</v>
      </c>
      <c r="T365" s="57">
        <f t="shared" si="118"/>
        <v>0</v>
      </c>
      <c r="U365" s="58">
        <f t="shared" si="119"/>
        <v>0</v>
      </c>
      <c r="V365" s="61">
        <f t="shared" si="120"/>
        <v>0</v>
      </c>
      <c r="W365" s="61">
        <f t="shared" si="121"/>
        <v>0</v>
      </c>
      <c r="X365" s="61">
        <f t="shared" si="122"/>
        <v>0</v>
      </c>
      <c r="Y365" s="57">
        <f t="shared" si="123"/>
        <v>0</v>
      </c>
      <c r="Z365" s="57">
        <f t="shared" si="124"/>
        <v>0</v>
      </c>
    </row>
    <row r="366" spans="1:26">
      <c r="A366" s="34"/>
      <c r="B366" s="21"/>
      <c r="C366" s="182" t="s">
        <v>194</v>
      </c>
      <c r="D366" s="78"/>
      <c r="E366" s="78"/>
      <c r="F366" s="27"/>
      <c r="G366" s="24"/>
      <c r="H366" s="25"/>
      <c r="I366" s="16"/>
      <c r="J366" s="24"/>
      <c r="K366" s="27"/>
      <c r="L366" s="27"/>
      <c r="M366" s="27"/>
      <c r="N366" s="27"/>
      <c r="O366" s="27"/>
      <c r="P366" s="27"/>
      <c r="Q366" s="27"/>
      <c r="R366" s="54"/>
      <c r="S366" s="54">
        <f t="shared" si="117"/>
        <v>0</v>
      </c>
      <c r="T366" s="57">
        <f t="shared" si="118"/>
        <v>0</v>
      </c>
      <c r="U366" s="58">
        <f t="shared" si="119"/>
        <v>0</v>
      </c>
      <c r="V366" s="61">
        <f t="shared" si="120"/>
        <v>0</v>
      </c>
      <c r="W366" s="61">
        <f t="shared" si="121"/>
        <v>0</v>
      </c>
      <c r="X366" s="61">
        <f t="shared" si="122"/>
        <v>0</v>
      </c>
      <c r="Y366" s="57">
        <f t="shared" si="123"/>
        <v>0</v>
      </c>
      <c r="Z366" s="57">
        <f t="shared" si="124"/>
        <v>0</v>
      </c>
    </row>
    <row r="367" spans="1:26" ht="14.25" customHeight="1">
      <c r="A367" s="14">
        <v>1</v>
      </c>
      <c r="B367" s="21" t="s">
        <v>51</v>
      </c>
      <c r="C367" s="15" t="s">
        <v>127</v>
      </c>
      <c r="D367" s="14" t="s">
        <v>53</v>
      </c>
      <c r="E367" s="131">
        <v>0.15</v>
      </c>
      <c r="F367" s="23">
        <v>0.75800000000000001</v>
      </c>
      <c r="G367" s="24">
        <v>20</v>
      </c>
      <c r="H367" s="25"/>
      <c r="I367" s="16"/>
      <c r="J367" s="26"/>
      <c r="K367" s="26">
        <f>E367*J367</f>
        <v>0</v>
      </c>
      <c r="L367" s="27"/>
      <c r="M367" s="27">
        <f>J367*L367*1.1671758</f>
        <v>0</v>
      </c>
      <c r="N367" s="27">
        <f>F367*1.62345</f>
        <v>1.2305751</v>
      </c>
      <c r="O367" s="27">
        <f>G367*2.63656</f>
        <v>52.731199999999994</v>
      </c>
      <c r="P367" s="27">
        <f>SUM(M367:M367,N367,O367)</f>
        <v>53.961775099999997</v>
      </c>
      <c r="Q367" s="27">
        <f>E367*P367</f>
        <v>8.0942662649999999</v>
      </c>
      <c r="R367" s="54"/>
      <c r="S367" s="54">
        <f t="shared" si="117"/>
        <v>61.138691188299994</v>
      </c>
      <c r="T367" s="57">
        <f t="shared" si="118"/>
        <v>67.863947219012999</v>
      </c>
      <c r="U367" s="58">
        <f t="shared" si="119"/>
        <v>10.179592082851949</v>
      </c>
      <c r="V367" s="61">
        <f t="shared" si="120"/>
        <v>69.085498268955234</v>
      </c>
      <c r="W367" s="61">
        <f t="shared" si="121"/>
        <v>69.569096756837922</v>
      </c>
      <c r="X367" s="61">
        <f t="shared" si="122"/>
        <v>69.673450401973184</v>
      </c>
      <c r="Y367" s="57">
        <f t="shared" si="123"/>
        <v>70.71855215800278</v>
      </c>
      <c r="Z367" s="57">
        <f t="shared" si="124"/>
        <v>10.607782823700417</v>
      </c>
    </row>
    <row r="368" spans="1:26" ht="14.25" customHeight="1">
      <c r="A368" s="64">
        <v>2</v>
      </c>
      <c r="B368" s="21" t="s">
        <v>91</v>
      </c>
      <c r="C368" s="15" t="s">
        <v>92</v>
      </c>
      <c r="D368" s="14" t="s">
        <v>93</v>
      </c>
      <c r="E368" s="130">
        <v>7.5</v>
      </c>
      <c r="F368" s="27">
        <v>0.89</v>
      </c>
      <c r="G368" s="27">
        <v>0</v>
      </c>
      <c r="H368" s="25" t="s">
        <v>94</v>
      </c>
      <c r="I368" s="16" t="s">
        <v>56</v>
      </c>
      <c r="J368" s="27">
        <v>0.55000000000000004</v>
      </c>
      <c r="K368" s="24">
        <v>1.5</v>
      </c>
      <c r="L368" s="38">
        <v>2</v>
      </c>
      <c r="M368" s="27">
        <f>J368*L368*1.1671758</f>
        <v>1.2838933800000003</v>
      </c>
      <c r="N368" s="27">
        <f>F368*1.62345</f>
        <v>1.4448705000000002</v>
      </c>
      <c r="O368" s="27">
        <f>G368*2.63656</f>
        <v>0</v>
      </c>
      <c r="P368" s="102">
        <f>SUM(M368:M369,N368,O368)</f>
        <v>3.8842679220000011</v>
      </c>
      <c r="Q368" s="27">
        <f>E368*P368</f>
        <v>29.13200941500001</v>
      </c>
      <c r="R368" s="54"/>
      <c r="S368" s="54">
        <f t="shared" si="117"/>
        <v>4.4008755556260013</v>
      </c>
      <c r="T368" s="57">
        <f t="shared" si="118"/>
        <v>4.8849718667448618</v>
      </c>
      <c r="U368" s="58">
        <f t="shared" si="119"/>
        <v>36.637289000586463</v>
      </c>
      <c r="V368" s="61">
        <f t="shared" si="120"/>
        <v>4.9729013603462695</v>
      </c>
      <c r="W368" s="61">
        <f t="shared" si="121"/>
        <v>5.0077116698686934</v>
      </c>
      <c r="X368" s="61">
        <f t="shared" si="122"/>
        <v>5.0152232373734966</v>
      </c>
      <c r="Y368" s="57">
        <f t="shared" si="123"/>
        <v>5.0904515859340993</v>
      </c>
      <c r="Z368" s="57">
        <f t="shared" si="124"/>
        <v>38.178386894505742</v>
      </c>
    </row>
    <row r="369" spans="1:26" ht="27.75" hidden="1" customHeight="1">
      <c r="A369" s="69"/>
      <c r="B369" s="21"/>
      <c r="C369" s="15"/>
      <c r="D369" s="14"/>
      <c r="E369" s="130"/>
      <c r="F369" s="27"/>
      <c r="G369" s="27"/>
      <c r="H369" s="35" t="s">
        <v>95</v>
      </c>
      <c r="I369" s="16" t="s">
        <v>56</v>
      </c>
      <c r="J369" s="27">
        <v>0.55000000000000004</v>
      </c>
      <c r="K369" s="26">
        <f>E368*J369</f>
        <v>4.125</v>
      </c>
      <c r="L369" s="38">
        <v>1.8</v>
      </c>
      <c r="M369" s="27">
        <f>J369*L369*1.1671758</f>
        <v>1.1555040420000002</v>
      </c>
      <c r="N369" s="27"/>
      <c r="O369" s="27"/>
      <c r="P369" s="104"/>
      <c r="Q369" s="27"/>
      <c r="R369" s="54"/>
      <c r="S369" s="54">
        <f t="shared" si="117"/>
        <v>0</v>
      </c>
      <c r="T369" s="57">
        <f t="shared" si="118"/>
        <v>0</v>
      </c>
      <c r="U369" s="58">
        <f t="shared" si="119"/>
        <v>0</v>
      </c>
      <c r="V369" s="61">
        <f t="shared" si="120"/>
        <v>0</v>
      </c>
      <c r="W369" s="61">
        <f t="shared" si="121"/>
        <v>0</v>
      </c>
      <c r="X369" s="61">
        <f t="shared" si="122"/>
        <v>0</v>
      </c>
      <c r="Y369" s="57">
        <f t="shared" si="123"/>
        <v>0</v>
      </c>
      <c r="Z369" s="57">
        <f t="shared" si="124"/>
        <v>0</v>
      </c>
    </row>
    <row r="370" spans="1:26" ht="27.75" customHeight="1">
      <c r="A370" s="40">
        <v>3</v>
      </c>
      <c r="B370" s="44" t="s">
        <v>96</v>
      </c>
      <c r="C370" s="45" t="s">
        <v>97</v>
      </c>
      <c r="D370" s="51" t="s">
        <v>56</v>
      </c>
      <c r="E370" s="133">
        <v>66.3</v>
      </c>
      <c r="F370" s="36">
        <v>0.46</v>
      </c>
      <c r="G370" s="36">
        <v>0</v>
      </c>
      <c r="H370" s="35"/>
      <c r="I370" s="10"/>
      <c r="J370" s="36"/>
      <c r="K370" s="36">
        <f>E370*J370</f>
        <v>0</v>
      </c>
      <c r="L370" s="36"/>
      <c r="M370" s="33">
        <f>J370*L370*1.1671758</f>
        <v>0</v>
      </c>
      <c r="N370" s="33">
        <f>F370*1.62345</f>
        <v>0.74678700000000009</v>
      </c>
      <c r="O370" s="33">
        <f>G370*2.63656</f>
        <v>0</v>
      </c>
      <c r="P370" s="33">
        <f>SUM(M370:M370,N370,O370)</f>
        <v>0.74678700000000009</v>
      </c>
      <c r="Q370" s="33">
        <f>E370*P370</f>
        <v>49.5119781</v>
      </c>
      <c r="R370" s="54"/>
      <c r="S370" s="54">
        <f t="shared" si="117"/>
        <v>0.84610967100000012</v>
      </c>
      <c r="T370" s="57">
        <f t="shared" si="118"/>
        <v>0.93918173481000011</v>
      </c>
      <c r="U370" s="58">
        <f t="shared" si="119"/>
        <v>62.267749017903007</v>
      </c>
      <c r="V370" s="61">
        <f t="shared" si="120"/>
        <v>0.95608700603658014</v>
      </c>
      <c r="W370" s="61">
        <f t="shared" si="121"/>
        <v>0.96277961507883625</v>
      </c>
      <c r="X370" s="61">
        <f t="shared" si="122"/>
        <v>0.96422378450145452</v>
      </c>
      <c r="Y370" s="57">
        <f t="shared" si="123"/>
        <v>0.97868714126897638</v>
      </c>
      <c r="Z370" s="57">
        <f t="shared" si="124"/>
        <v>64.886957466133126</v>
      </c>
    </row>
    <row r="371" spans="1:26" ht="27.75" customHeight="1">
      <c r="A371" s="14">
        <v>4</v>
      </c>
      <c r="B371" s="21" t="s">
        <v>98</v>
      </c>
      <c r="C371" s="15" t="s">
        <v>173</v>
      </c>
      <c r="D371" s="14" t="s">
        <v>100</v>
      </c>
      <c r="E371" s="122">
        <v>60</v>
      </c>
      <c r="F371" s="24">
        <v>0.53</v>
      </c>
      <c r="G371" s="27">
        <v>0.47</v>
      </c>
      <c r="H371" s="25" t="s">
        <v>131</v>
      </c>
      <c r="I371" s="16" t="s">
        <v>101</v>
      </c>
      <c r="J371" s="24">
        <v>1</v>
      </c>
      <c r="K371" s="27">
        <f>E371*J371</f>
        <v>60</v>
      </c>
      <c r="L371" s="24">
        <v>13</v>
      </c>
      <c r="M371" s="27">
        <f t="shared" ref="M371:M378" si="132">J371*L371*1.1671758</f>
        <v>15.173285400000001</v>
      </c>
      <c r="N371" s="27">
        <f>F371*1.62345</f>
        <v>0.86042850000000004</v>
      </c>
      <c r="O371" s="27">
        <f>G371*2.63656</f>
        <v>1.2391831999999998</v>
      </c>
      <c r="P371" s="27">
        <f>SUM(M371:M371,N371,O371)</f>
        <v>17.272897100000002</v>
      </c>
      <c r="Q371" s="27">
        <f>E371*P371</f>
        <v>1036.373826</v>
      </c>
      <c r="R371" s="54"/>
      <c r="S371" s="54">
        <f t="shared" si="117"/>
        <v>19.570192414300003</v>
      </c>
      <c r="T371" s="57">
        <f t="shared" si="118"/>
        <v>21.722913579873001</v>
      </c>
      <c r="U371" s="58">
        <f t="shared" si="119"/>
        <v>1303.37481479238</v>
      </c>
      <c r="V371" s="61">
        <f t="shared" si="120"/>
        <v>22.113926024310715</v>
      </c>
      <c r="W371" s="61">
        <f t="shared" si="121"/>
        <v>22.268723506480889</v>
      </c>
      <c r="X371" s="61">
        <f t="shared" si="122"/>
        <v>22.30212659174061</v>
      </c>
      <c r="Y371" s="57">
        <f t="shared" si="123"/>
        <v>22.636658490616718</v>
      </c>
      <c r="Z371" s="57">
        <f t="shared" si="124"/>
        <v>1358.1995094370031</v>
      </c>
    </row>
    <row r="372" spans="1:26" ht="27.75" customHeight="1">
      <c r="A372" s="14">
        <v>5</v>
      </c>
      <c r="B372" s="21" t="s">
        <v>102</v>
      </c>
      <c r="C372" s="15" t="s">
        <v>103</v>
      </c>
      <c r="D372" s="14" t="s">
        <v>100</v>
      </c>
      <c r="E372" s="122">
        <v>190</v>
      </c>
      <c r="F372" s="22">
        <v>0.55000000000000004</v>
      </c>
      <c r="G372" s="33">
        <v>0.51</v>
      </c>
      <c r="H372" s="25" t="s">
        <v>104</v>
      </c>
      <c r="I372" s="16" t="s">
        <v>101</v>
      </c>
      <c r="J372" s="24">
        <v>1</v>
      </c>
      <c r="K372" s="27">
        <f>E372*J372</f>
        <v>190</v>
      </c>
      <c r="L372" s="24">
        <v>14</v>
      </c>
      <c r="M372" s="27">
        <v>9</v>
      </c>
      <c r="N372" s="27">
        <f>F372*1.62345</f>
        <v>0.89289750000000012</v>
      </c>
      <c r="O372" s="27">
        <f>G372*2.63656</f>
        <v>1.3446456</v>
      </c>
      <c r="P372" s="27">
        <f>SUM(M372:M372,N372,O372)</f>
        <v>11.2375431</v>
      </c>
      <c r="Q372" s="27">
        <f>E372*P372</f>
        <v>2135.1331890000001</v>
      </c>
      <c r="R372" s="54"/>
      <c r="S372" s="54">
        <f t="shared" si="117"/>
        <v>12.7321363323</v>
      </c>
      <c r="T372" s="57">
        <f t="shared" si="118"/>
        <v>14.132671328853</v>
      </c>
      <c r="U372" s="58">
        <f t="shared" si="119"/>
        <v>2685.2075524820702</v>
      </c>
      <c r="V372" s="61">
        <f t="shared" si="120"/>
        <v>14.387059412772354</v>
      </c>
      <c r="W372" s="61">
        <f t="shared" si="121"/>
        <v>14.487768828661761</v>
      </c>
      <c r="X372" s="61">
        <f t="shared" si="122"/>
        <v>14.509500481904753</v>
      </c>
      <c r="Y372" s="57">
        <f t="shared" si="123"/>
        <v>14.727142989133325</v>
      </c>
      <c r="Z372" s="57">
        <f t="shared" si="124"/>
        <v>2798.1571679353319</v>
      </c>
    </row>
    <row r="373" spans="1:26" ht="25.5">
      <c r="A373" s="14">
        <v>6</v>
      </c>
      <c r="B373" s="21" t="s">
        <v>105</v>
      </c>
      <c r="C373" s="15" t="s">
        <v>106</v>
      </c>
      <c r="D373" s="14" t="s">
        <v>67</v>
      </c>
      <c r="E373" s="134">
        <v>2.36</v>
      </c>
      <c r="F373" s="24">
        <v>28.1</v>
      </c>
      <c r="G373" s="27">
        <v>1.66</v>
      </c>
      <c r="H373" s="25" t="s">
        <v>107</v>
      </c>
      <c r="I373" s="16" t="s">
        <v>59</v>
      </c>
      <c r="J373" s="24">
        <v>0.3</v>
      </c>
      <c r="K373" s="27">
        <f>E373*J373</f>
        <v>0.70799999999999996</v>
      </c>
      <c r="L373" s="38">
        <v>173.05600000000001</v>
      </c>
      <c r="M373" s="27">
        <f t="shared" si="132"/>
        <v>60.596032573440006</v>
      </c>
      <c r="N373" s="27">
        <f>F373*1.62345</f>
        <v>45.618945000000004</v>
      </c>
      <c r="O373" s="27">
        <f>G373*2.63656</f>
        <v>4.3766895999999997</v>
      </c>
      <c r="P373" s="27">
        <f>SUM(M373:M373,N373,O373)</f>
        <v>110.59166717344002</v>
      </c>
      <c r="Q373" s="27">
        <f>E373*P373</f>
        <v>260.9963345293184</v>
      </c>
      <c r="R373" s="54"/>
      <c r="S373" s="54">
        <f t="shared" si="117"/>
        <v>125.30035890750754</v>
      </c>
      <c r="T373" s="57">
        <f t="shared" si="118"/>
        <v>139.08339838733338</v>
      </c>
      <c r="U373" s="58">
        <f t="shared" si="119"/>
        <v>328.23682019410677</v>
      </c>
      <c r="V373" s="61">
        <f t="shared" si="120"/>
        <v>141.58689955830539</v>
      </c>
      <c r="W373" s="61">
        <f t="shared" si="121"/>
        <v>142.57800785521351</v>
      </c>
      <c r="X373" s="61">
        <f t="shared" si="122"/>
        <v>142.79187486699632</v>
      </c>
      <c r="Y373" s="57">
        <f t="shared" si="123"/>
        <v>144.93375299000127</v>
      </c>
      <c r="Z373" s="57">
        <f t="shared" si="124"/>
        <v>342.04365705640299</v>
      </c>
    </row>
    <row r="374" spans="1:26" ht="12.75" customHeight="1">
      <c r="A374" s="64">
        <v>7</v>
      </c>
      <c r="B374" s="70" t="s">
        <v>108</v>
      </c>
      <c r="C374" s="70" t="s">
        <v>109</v>
      </c>
      <c r="D374" s="135" t="s">
        <v>110</v>
      </c>
      <c r="E374" s="136">
        <v>9</v>
      </c>
      <c r="F374" s="65">
        <v>4.9800000000000004</v>
      </c>
      <c r="G374" s="65">
        <v>0.76</v>
      </c>
      <c r="H374" s="47" t="s">
        <v>111</v>
      </c>
      <c r="I374" s="48" t="s">
        <v>112</v>
      </c>
      <c r="J374" s="36">
        <v>1.02</v>
      </c>
      <c r="K374" s="36">
        <f>E374*J374</f>
        <v>9.18</v>
      </c>
      <c r="L374" s="36">
        <v>24.707999999999998</v>
      </c>
      <c r="M374" s="33">
        <f t="shared" si="132"/>
        <v>29.415351259728002</v>
      </c>
      <c r="N374" s="65">
        <f>F374*1.62345</f>
        <v>8.0847810000000013</v>
      </c>
      <c r="O374" s="65">
        <f>G374*2.63656</f>
        <v>2.0037856000000001</v>
      </c>
      <c r="P374" s="107">
        <f>SUM(M374:M377,N374,O374)</f>
        <v>61.559005301439527</v>
      </c>
      <c r="Q374" s="67">
        <f>E374*P374</f>
        <v>554.0310477129558</v>
      </c>
      <c r="R374" s="54"/>
      <c r="S374" s="54">
        <f t="shared" si="117"/>
        <v>69.746353006530981</v>
      </c>
      <c r="T374" s="57">
        <f t="shared" si="118"/>
        <v>77.418451837249393</v>
      </c>
      <c r="U374" s="58">
        <f t="shared" si="119"/>
        <v>696.76606653524459</v>
      </c>
      <c r="V374" s="61">
        <f t="shared" si="120"/>
        <v>78.811983970319886</v>
      </c>
      <c r="W374" s="61">
        <f t="shared" si="121"/>
        <v>79.363667858112123</v>
      </c>
      <c r="X374" s="61">
        <f t="shared" si="122"/>
        <v>79.482713359899293</v>
      </c>
      <c r="Y374" s="57">
        <f t="shared" si="123"/>
        <v>80.674954060297779</v>
      </c>
      <c r="Z374" s="57">
        <f t="shared" si="124"/>
        <v>726.07458654267998</v>
      </c>
    </row>
    <row r="375" spans="1:26" ht="12.75" hidden="1" customHeight="1">
      <c r="A375" s="69"/>
      <c r="B375" s="71"/>
      <c r="C375" s="71"/>
      <c r="D375" s="137"/>
      <c r="E375" s="138"/>
      <c r="F375" s="66"/>
      <c r="G375" s="66"/>
      <c r="H375" s="47" t="s">
        <v>113</v>
      </c>
      <c r="I375" s="48" t="s">
        <v>114</v>
      </c>
      <c r="J375" s="36">
        <v>2.64</v>
      </c>
      <c r="K375" s="36">
        <f>E374*J375</f>
        <v>23.76</v>
      </c>
      <c r="L375" s="36">
        <v>3.5</v>
      </c>
      <c r="M375" s="33">
        <f t="shared" si="132"/>
        <v>10.784704392000002</v>
      </c>
      <c r="N375" s="66"/>
      <c r="O375" s="66"/>
      <c r="P375" s="108"/>
      <c r="Q375" s="68"/>
      <c r="R375" s="54"/>
      <c r="S375" s="54">
        <f t="shared" si="117"/>
        <v>0</v>
      </c>
      <c r="T375" s="57">
        <f t="shared" si="118"/>
        <v>0</v>
      </c>
      <c r="U375" s="58">
        <f t="shared" si="119"/>
        <v>0</v>
      </c>
      <c r="V375" s="61">
        <f t="shared" si="120"/>
        <v>0</v>
      </c>
      <c r="W375" s="61">
        <f t="shared" si="121"/>
        <v>0</v>
      </c>
      <c r="X375" s="61">
        <f t="shared" si="122"/>
        <v>0</v>
      </c>
      <c r="Y375" s="57">
        <f t="shared" si="123"/>
        <v>0</v>
      </c>
      <c r="Z375" s="57">
        <f t="shared" si="124"/>
        <v>0</v>
      </c>
    </row>
    <row r="376" spans="1:26" ht="12.75" hidden="1" customHeight="1">
      <c r="A376" s="69"/>
      <c r="B376" s="71"/>
      <c r="C376" s="71"/>
      <c r="D376" s="137"/>
      <c r="E376" s="138"/>
      <c r="F376" s="66"/>
      <c r="G376" s="66"/>
      <c r="H376" s="47" t="s">
        <v>115</v>
      </c>
      <c r="I376" s="48" t="s">
        <v>110</v>
      </c>
      <c r="J376" s="36">
        <v>6.4799999999999996E-2</v>
      </c>
      <c r="K376" s="36">
        <f>E374*J376</f>
        <v>0.58319999999999994</v>
      </c>
      <c r="L376" s="36">
        <v>127.77800000000001</v>
      </c>
      <c r="M376" s="33">
        <f t="shared" si="132"/>
        <v>9.6642324313315218</v>
      </c>
      <c r="N376" s="66"/>
      <c r="O376" s="66"/>
      <c r="P376" s="108"/>
      <c r="Q376" s="68"/>
      <c r="R376" s="54"/>
      <c r="S376" s="54">
        <f t="shared" si="117"/>
        <v>0</v>
      </c>
      <c r="T376" s="57">
        <f t="shared" si="118"/>
        <v>0</v>
      </c>
      <c r="U376" s="58">
        <f t="shared" si="119"/>
        <v>0</v>
      </c>
      <c r="V376" s="61">
        <f t="shared" si="120"/>
        <v>0</v>
      </c>
      <c r="W376" s="61">
        <f t="shared" si="121"/>
        <v>0</v>
      </c>
      <c r="X376" s="61">
        <f t="shared" si="122"/>
        <v>0</v>
      </c>
      <c r="Y376" s="57">
        <f t="shared" si="123"/>
        <v>0</v>
      </c>
      <c r="Z376" s="57">
        <f t="shared" si="124"/>
        <v>0</v>
      </c>
    </row>
    <row r="377" spans="1:26" ht="27.75" hidden="1" customHeight="1">
      <c r="A377" s="69"/>
      <c r="B377" s="71"/>
      <c r="C377" s="71"/>
      <c r="D377" s="137"/>
      <c r="E377" s="138"/>
      <c r="F377" s="66"/>
      <c r="G377" s="66"/>
      <c r="H377" s="47" t="s">
        <v>116</v>
      </c>
      <c r="I377" s="48" t="s">
        <v>117</v>
      </c>
      <c r="J377" s="36">
        <v>3.3</v>
      </c>
      <c r="K377" s="36">
        <f>E374*J377</f>
        <v>29.7</v>
      </c>
      <c r="L377" s="36">
        <v>0.41699999999999998</v>
      </c>
      <c r="M377" s="33">
        <f t="shared" si="132"/>
        <v>1.6061506183800001</v>
      </c>
      <c r="N377" s="66"/>
      <c r="O377" s="66"/>
      <c r="P377" s="109"/>
      <c r="Q377" s="68"/>
      <c r="R377" s="54"/>
      <c r="S377" s="54">
        <f t="shared" si="117"/>
        <v>0</v>
      </c>
      <c r="T377" s="57">
        <f t="shared" si="118"/>
        <v>0</v>
      </c>
      <c r="U377" s="58">
        <f t="shared" si="119"/>
        <v>0</v>
      </c>
      <c r="V377" s="61">
        <f t="shared" si="120"/>
        <v>0</v>
      </c>
      <c r="W377" s="61">
        <f t="shared" si="121"/>
        <v>0</v>
      </c>
      <c r="X377" s="61">
        <f t="shared" si="122"/>
        <v>0</v>
      </c>
      <c r="Y377" s="57">
        <f t="shared" si="123"/>
        <v>0</v>
      </c>
      <c r="Z377" s="57">
        <f t="shared" si="124"/>
        <v>0</v>
      </c>
    </row>
    <row r="378" spans="1:26" ht="27.75" customHeight="1">
      <c r="A378" s="14">
        <v>8</v>
      </c>
      <c r="B378" s="21" t="s">
        <v>118</v>
      </c>
      <c r="C378" s="15" t="s">
        <v>119</v>
      </c>
      <c r="D378" s="14" t="s">
        <v>67</v>
      </c>
      <c r="E378" s="134">
        <f>E374*1.6/100</f>
        <v>0.14400000000000002</v>
      </c>
      <c r="F378" s="24">
        <v>20.09</v>
      </c>
      <c r="G378" s="27">
        <v>3.75</v>
      </c>
      <c r="H378" s="25" t="s">
        <v>107</v>
      </c>
      <c r="I378" s="16" t="s">
        <v>59</v>
      </c>
      <c r="J378" s="36">
        <v>0.28999999999999998</v>
      </c>
      <c r="K378" s="27">
        <f>E378*J378</f>
        <v>4.1760000000000005E-2</v>
      </c>
      <c r="L378" s="38">
        <v>173.05600000000001</v>
      </c>
      <c r="M378" s="27">
        <f t="shared" si="132"/>
        <v>58.576164820992005</v>
      </c>
      <c r="N378" s="27">
        <f>F378*1.62345</f>
        <v>32.6151105</v>
      </c>
      <c r="O378" s="27">
        <f>G378*2.63656</f>
        <v>9.8870999999999984</v>
      </c>
      <c r="P378" s="27">
        <f>SUM(M378:M378,N378,O378)</f>
        <v>101.07837532099201</v>
      </c>
      <c r="Q378" s="27">
        <f>E378*P378</f>
        <v>14.55528604622285</v>
      </c>
      <c r="R378" s="54"/>
      <c r="S378" s="54">
        <f t="shared" si="117"/>
        <v>114.52179923868394</v>
      </c>
      <c r="T378" s="57">
        <f t="shared" si="118"/>
        <v>127.11919715493917</v>
      </c>
      <c r="U378" s="58">
        <f t="shared" si="119"/>
        <v>18.305164390311244</v>
      </c>
      <c r="V378" s="61">
        <f t="shared" si="120"/>
        <v>129.40734270372809</v>
      </c>
      <c r="W378" s="61">
        <f t="shared" si="121"/>
        <v>130.31319410265419</v>
      </c>
      <c r="X378" s="61">
        <f t="shared" si="122"/>
        <v>130.50866389380818</v>
      </c>
      <c r="Y378" s="57">
        <f t="shared" si="123"/>
        <v>132.4662938522153</v>
      </c>
      <c r="Z378" s="57">
        <f t="shared" si="124"/>
        <v>19.075146314719007</v>
      </c>
    </row>
    <row r="379" spans="1:26" ht="31.5" customHeight="1">
      <c r="A379" s="193" t="s">
        <v>195</v>
      </c>
      <c r="B379" s="194"/>
      <c r="C379" s="195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54"/>
      <c r="S379" s="54">
        <f t="shared" si="117"/>
        <v>0</v>
      </c>
      <c r="T379" s="57">
        <f t="shared" si="118"/>
        <v>0</v>
      </c>
      <c r="U379" s="58">
        <f t="shared" si="119"/>
        <v>0</v>
      </c>
      <c r="V379" s="61">
        <f t="shared" si="120"/>
        <v>0</v>
      </c>
      <c r="W379" s="61">
        <f t="shared" si="121"/>
        <v>0</v>
      </c>
      <c r="X379" s="61">
        <f t="shared" si="122"/>
        <v>0</v>
      </c>
      <c r="Y379" s="57">
        <f t="shared" si="123"/>
        <v>0</v>
      </c>
      <c r="Z379" s="57">
        <f t="shared" si="124"/>
        <v>0</v>
      </c>
    </row>
    <row r="380" spans="1:26" ht="15" customHeight="1">
      <c r="A380" s="193" t="s">
        <v>196</v>
      </c>
      <c r="B380" s="194"/>
      <c r="C380" s="195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54"/>
      <c r="S380" s="54">
        <f t="shared" si="117"/>
        <v>0</v>
      </c>
      <c r="T380" s="57">
        <f t="shared" si="118"/>
        <v>0</v>
      </c>
      <c r="U380" s="58">
        <f t="shared" si="119"/>
        <v>0</v>
      </c>
      <c r="V380" s="61">
        <f t="shared" si="120"/>
        <v>0</v>
      </c>
      <c r="W380" s="61">
        <f t="shared" si="121"/>
        <v>0</v>
      </c>
      <c r="X380" s="61">
        <f t="shared" si="122"/>
        <v>0</v>
      </c>
      <c r="Y380" s="57">
        <f t="shared" si="123"/>
        <v>0</v>
      </c>
      <c r="Z380" s="57">
        <f t="shared" si="124"/>
        <v>0</v>
      </c>
    </row>
    <row r="381" spans="1:26">
      <c r="A381" s="14"/>
      <c r="B381" s="14"/>
      <c r="C381" s="182" t="s">
        <v>50</v>
      </c>
      <c r="D381" s="78"/>
      <c r="E381" s="88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54"/>
      <c r="S381" s="54">
        <f t="shared" si="117"/>
        <v>0</v>
      </c>
      <c r="T381" s="57">
        <f t="shared" si="118"/>
        <v>0</v>
      </c>
      <c r="U381" s="58">
        <f t="shared" si="119"/>
        <v>0</v>
      </c>
      <c r="V381" s="61">
        <f t="shared" si="120"/>
        <v>0</v>
      </c>
      <c r="W381" s="61">
        <f t="shared" si="121"/>
        <v>0</v>
      </c>
      <c r="X381" s="61">
        <f t="shared" si="122"/>
        <v>0</v>
      </c>
      <c r="Y381" s="57">
        <f t="shared" si="123"/>
        <v>0</v>
      </c>
      <c r="Z381" s="57">
        <f t="shared" si="124"/>
        <v>0</v>
      </c>
    </row>
    <row r="382" spans="1:26" ht="41.25" customHeight="1">
      <c r="A382" s="14">
        <v>1</v>
      </c>
      <c r="B382" s="21" t="s">
        <v>217</v>
      </c>
      <c r="C382" s="15" t="s">
        <v>218</v>
      </c>
      <c r="D382" s="14" t="s">
        <v>53</v>
      </c>
      <c r="E382" s="122">
        <v>2</v>
      </c>
      <c r="F382" s="27">
        <v>0</v>
      </c>
      <c r="G382" s="27">
        <v>6.29</v>
      </c>
      <c r="H382" s="25"/>
      <c r="I382" s="16"/>
      <c r="J382" s="26"/>
      <c r="K382" s="26">
        <f t="shared" ref="K382:K387" si="133">E382*J382</f>
        <v>0</v>
      </c>
      <c r="L382" s="27"/>
      <c r="M382" s="27">
        <f t="shared" ref="M382:M387" si="134">J382*L382*1.1671758</f>
        <v>0</v>
      </c>
      <c r="N382" s="27">
        <f t="shared" ref="N382:N387" si="135">F382*1.62345</f>
        <v>0</v>
      </c>
      <c r="O382" s="27">
        <f t="shared" ref="O382:O387" si="136">G382*2.63656</f>
        <v>16.583962399999997</v>
      </c>
      <c r="P382" s="27">
        <f t="shared" ref="P382:P387" si="137">SUM(M382:M382,N382,O382)</f>
        <v>16.583962399999997</v>
      </c>
      <c r="Q382" s="27">
        <f t="shared" ref="Q382:Q387" si="138">E382*P382</f>
        <v>33.167924799999994</v>
      </c>
      <c r="R382" s="54"/>
      <c r="S382" s="54">
        <f t="shared" si="117"/>
        <v>18.789629399199995</v>
      </c>
      <c r="T382" s="57">
        <f t="shared" si="118"/>
        <v>20.856488633111994</v>
      </c>
      <c r="U382" s="58">
        <f t="shared" si="119"/>
        <v>41.712977266223987</v>
      </c>
      <c r="V382" s="61">
        <f t="shared" si="120"/>
        <v>21.231905428508011</v>
      </c>
      <c r="W382" s="61">
        <f t="shared" si="121"/>
        <v>21.380528766507567</v>
      </c>
      <c r="X382" s="61">
        <f t="shared" si="122"/>
        <v>21.412599559657327</v>
      </c>
      <c r="Y382" s="57">
        <f t="shared" si="123"/>
        <v>21.733788553052186</v>
      </c>
      <c r="Z382" s="57">
        <f t="shared" si="124"/>
        <v>43.467577106104372</v>
      </c>
    </row>
    <row r="383" spans="1:26" ht="41.25" customHeight="1">
      <c r="A383" s="14">
        <v>2</v>
      </c>
      <c r="B383" s="21" t="s">
        <v>51</v>
      </c>
      <c r="C383" s="15" t="s">
        <v>52</v>
      </c>
      <c r="D383" s="14" t="s">
        <v>53</v>
      </c>
      <c r="E383" s="122">
        <v>2.1</v>
      </c>
      <c r="F383" s="23">
        <v>0.75800000000000001</v>
      </c>
      <c r="G383" s="24">
        <v>20</v>
      </c>
      <c r="H383" s="25"/>
      <c r="I383" s="16"/>
      <c r="J383" s="26"/>
      <c r="K383" s="26">
        <f t="shared" si="133"/>
        <v>0</v>
      </c>
      <c r="L383" s="27"/>
      <c r="M383" s="27">
        <f t="shared" si="134"/>
        <v>0</v>
      </c>
      <c r="N383" s="27">
        <f t="shared" si="135"/>
        <v>1.2305751</v>
      </c>
      <c r="O383" s="27">
        <f t="shared" si="136"/>
        <v>52.731199999999994</v>
      </c>
      <c r="P383" s="27">
        <f t="shared" si="137"/>
        <v>53.961775099999997</v>
      </c>
      <c r="Q383" s="27">
        <f t="shared" si="138"/>
        <v>113.31972771</v>
      </c>
      <c r="R383" s="54"/>
      <c r="S383" s="54">
        <f t="shared" si="117"/>
        <v>61.138691188299994</v>
      </c>
      <c r="T383" s="57">
        <f t="shared" si="118"/>
        <v>67.863947219012999</v>
      </c>
      <c r="U383" s="58">
        <f t="shared" si="119"/>
        <v>142.5142891599273</v>
      </c>
      <c r="V383" s="61">
        <f t="shared" si="120"/>
        <v>69.085498268955234</v>
      </c>
      <c r="W383" s="61">
        <f t="shared" si="121"/>
        <v>69.569096756837922</v>
      </c>
      <c r="X383" s="61">
        <f t="shared" si="122"/>
        <v>69.673450401973184</v>
      </c>
      <c r="Y383" s="57">
        <f t="shared" si="123"/>
        <v>70.71855215800278</v>
      </c>
      <c r="Z383" s="57">
        <f t="shared" si="124"/>
        <v>148.50895953180586</v>
      </c>
    </row>
    <row r="384" spans="1:26" ht="26.25" customHeight="1">
      <c r="A384" s="14">
        <v>3</v>
      </c>
      <c r="B384" s="99" t="s">
        <v>240</v>
      </c>
      <c r="C384" s="45" t="s">
        <v>239</v>
      </c>
      <c r="D384" s="51" t="s">
        <v>77</v>
      </c>
      <c r="E384" s="123">
        <f>E392*30%</f>
        <v>7.3199999999999994</v>
      </c>
      <c r="F384" s="33">
        <v>3.31</v>
      </c>
      <c r="G384" s="33">
        <v>0</v>
      </c>
      <c r="H384" s="35"/>
      <c r="I384" s="10"/>
      <c r="J384" s="37"/>
      <c r="K384" s="37">
        <f t="shared" si="133"/>
        <v>0</v>
      </c>
      <c r="L384" s="33"/>
      <c r="M384" s="33">
        <f t="shared" si="134"/>
        <v>0</v>
      </c>
      <c r="N384" s="33">
        <f t="shared" si="135"/>
        <v>5.3736195000000002</v>
      </c>
      <c r="O384" s="33">
        <f t="shared" si="136"/>
        <v>0</v>
      </c>
      <c r="P384" s="33">
        <f t="shared" si="137"/>
        <v>5.3736195000000002</v>
      </c>
      <c r="Q384" s="33">
        <f t="shared" si="138"/>
        <v>39.334894739999996</v>
      </c>
      <c r="R384" s="54"/>
      <c r="S384" s="54">
        <f t="shared" si="117"/>
        <v>6.0883108935000001</v>
      </c>
      <c r="T384" s="57">
        <f t="shared" si="118"/>
        <v>6.758025091785</v>
      </c>
      <c r="U384" s="58">
        <f t="shared" si="119"/>
        <v>49.468743671866193</v>
      </c>
      <c r="V384" s="61">
        <f t="shared" si="120"/>
        <v>6.8796695434371298</v>
      </c>
      <c r="W384" s="61">
        <f t="shared" si="121"/>
        <v>6.9278272302411894</v>
      </c>
      <c r="X384" s="61">
        <f t="shared" si="122"/>
        <v>6.9382189710865516</v>
      </c>
      <c r="Y384" s="57">
        <f t="shared" si="123"/>
        <v>7.0422922556528498</v>
      </c>
      <c r="Z384" s="57">
        <f t="shared" si="124"/>
        <v>51.549579311378857</v>
      </c>
    </row>
    <row r="385" spans="1:26" ht="26.25" customHeight="1">
      <c r="A385" s="14">
        <v>4</v>
      </c>
      <c r="B385" s="21" t="s">
        <v>54</v>
      </c>
      <c r="C385" s="15" t="s">
        <v>55</v>
      </c>
      <c r="D385" s="14" t="s">
        <v>56</v>
      </c>
      <c r="E385" s="122">
        <v>32</v>
      </c>
      <c r="F385" s="27">
        <v>2.0499999999999998</v>
      </c>
      <c r="G385" s="24">
        <v>0</v>
      </c>
      <c r="H385" s="25"/>
      <c r="I385" s="16"/>
      <c r="J385" s="26"/>
      <c r="K385" s="26">
        <f t="shared" si="133"/>
        <v>0</v>
      </c>
      <c r="L385" s="27"/>
      <c r="M385" s="27">
        <f t="shared" si="134"/>
        <v>0</v>
      </c>
      <c r="N385" s="27">
        <f t="shared" si="135"/>
        <v>3.3280724999999998</v>
      </c>
      <c r="O385" s="27">
        <f t="shared" si="136"/>
        <v>0</v>
      </c>
      <c r="P385" s="27">
        <f t="shared" si="137"/>
        <v>3.3280724999999998</v>
      </c>
      <c r="Q385" s="27">
        <f t="shared" si="138"/>
        <v>106.49831999999999</v>
      </c>
      <c r="R385" s="54"/>
      <c r="S385" s="54">
        <f t="shared" si="117"/>
        <v>3.7707061424999999</v>
      </c>
      <c r="T385" s="57">
        <f t="shared" si="118"/>
        <v>4.1854838181750003</v>
      </c>
      <c r="U385" s="58">
        <f t="shared" si="119"/>
        <v>133.93548218160001</v>
      </c>
      <c r="V385" s="61">
        <f t="shared" si="120"/>
        <v>4.2608225269021505</v>
      </c>
      <c r="W385" s="61">
        <f t="shared" si="121"/>
        <v>4.2906482845904659</v>
      </c>
      <c r="X385" s="61">
        <f t="shared" si="122"/>
        <v>4.2970842570173513</v>
      </c>
      <c r="Y385" s="57">
        <f t="shared" si="123"/>
        <v>4.3615405208726115</v>
      </c>
      <c r="Z385" s="57">
        <f t="shared" si="124"/>
        <v>139.56929666792357</v>
      </c>
    </row>
    <row r="386" spans="1:26" ht="16.5" customHeight="1">
      <c r="A386" s="14">
        <v>5</v>
      </c>
      <c r="B386" s="21" t="s">
        <v>236</v>
      </c>
      <c r="C386" s="15" t="s">
        <v>237</v>
      </c>
      <c r="D386" s="14" t="s">
        <v>238</v>
      </c>
      <c r="E386" s="124">
        <v>0.2</v>
      </c>
      <c r="F386" s="27">
        <v>10.199999999999999</v>
      </c>
      <c r="G386" s="24">
        <v>210.8</v>
      </c>
      <c r="H386" s="25"/>
      <c r="I386" s="16"/>
      <c r="J386" s="26"/>
      <c r="K386" s="26">
        <f t="shared" si="133"/>
        <v>0</v>
      </c>
      <c r="L386" s="27"/>
      <c r="M386" s="27">
        <f t="shared" si="134"/>
        <v>0</v>
      </c>
      <c r="N386" s="27">
        <f t="shared" si="135"/>
        <v>16.559190000000001</v>
      </c>
      <c r="O386" s="27">
        <f t="shared" si="136"/>
        <v>555.78684799999996</v>
      </c>
      <c r="P386" s="27">
        <f t="shared" si="137"/>
        <v>572.34603799999991</v>
      </c>
      <c r="Q386" s="27">
        <f t="shared" si="138"/>
        <v>114.46920759999999</v>
      </c>
      <c r="R386" s="54"/>
      <c r="S386" s="54">
        <f t="shared" si="117"/>
        <v>648.46806105399992</v>
      </c>
      <c r="T386" s="57">
        <f t="shared" si="118"/>
        <v>719.79954776993986</v>
      </c>
      <c r="U386" s="58">
        <f t="shared" si="119"/>
        <v>143.95990955398798</v>
      </c>
      <c r="V386" s="61">
        <f t="shared" si="120"/>
        <v>732.75593962979883</v>
      </c>
      <c r="W386" s="61">
        <f t="shared" si="121"/>
        <v>737.88523120720743</v>
      </c>
      <c r="X386" s="61">
        <f t="shared" si="122"/>
        <v>738.99205905401823</v>
      </c>
      <c r="Y386" s="57">
        <f t="shared" si="123"/>
        <v>750.07693993982855</v>
      </c>
      <c r="Z386" s="57">
        <f t="shared" si="124"/>
        <v>150.01538798796571</v>
      </c>
    </row>
    <row r="387" spans="1:26" ht="25.5">
      <c r="A387" s="14">
        <v>6</v>
      </c>
      <c r="B387" s="21" t="s">
        <v>57</v>
      </c>
      <c r="C387" s="15" t="s">
        <v>58</v>
      </c>
      <c r="D387" s="14" t="s">
        <v>59</v>
      </c>
      <c r="E387" s="122">
        <v>656</v>
      </c>
      <c r="F387" s="27">
        <v>0</v>
      </c>
      <c r="G387" s="27">
        <v>0.2</v>
      </c>
      <c r="H387" s="25"/>
      <c r="I387" s="16"/>
      <c r="J387" s="26"/>
      <c r="K387" s="26">
        <f t="shared" si="133"/>
        <v>0</v>
      </c>
      <c r="L387" s="27"/>
      <c r="M387" s="27">
        <f t="shared" si="134"/>
        <v>0</v>
      </c>
      <c r="N387" s="27">
        <f t="shared" si="135"/>
        <v>0</v>
      </c>
      <c r="O387" s="27">
        <f t="shared" si="136"/>
        <v>0.527312</v>
      </c>
      <c r="P387" s="27">
        <f t="shared" si="137"/>
        <v>0.527312</v>
      </c>
      <c r="Q387" s="27">
        <f t="shared" si="138"/>
        <v>345.91667200000001</v>
      </c>
      <c r="R387" s="54"/>
      <c r="S387" s="54">
        <f t="shared" si="117"/>
        <v>0.59744449600000005</v>
      </c>
      <c r="T387" s="57">
        <f t="shared" si="118"/>
        <v>0.66316339056000007</v>
      </c>
      <c r="U387" s="58">
        <f t="shared" si="119"/>
        <v>435.03518420736003</v>
      </c>
      <c r="V387" s="61">
        <f t="shared" si="120"/>
        <v>0.67510033159008009</v>
      </c>
      <c r="W387" s="61">
        <f t="shared" si="121"/>
        <v>0.67982603391121066</v>
      </c>
      <c r="X387" s="61">
        <f t="shared" si="122"/>
        <v>0.68084577296207749</v>
      </c>
      <c r="Y387" s="57">
        <f t="shared" si="123"/>
        <v>0.69105845955650869</v>
      </c>
      <c r="Z387" s="57">
        <f t="shared" si="124"/>
        <v>453.33434946906971</v>
      </c>
    </row>
    <row r="388" spans="1:26">
      <c r="A388" s="14"/>
      <c r="B388" s="28"/>
      <c r="C388" s="28" t="s">
        <v>60</v>
      </c>
      <c r="D388" s="34"/>
      <c r="E388" s="125"/>
      <c r="F388" s="30"/>
      <c r="G388" s="30"/>
      <c r="H388" s="31"/>
      <c r="I388" s="29"/>
      <c r="J388" s="30"/>
      <c r="K388" s="32"/>
      <c r="L388" s="32"/>
      <c r="M388" s="33"/>
      <c r="N388" s="32"/>
      <c r="O388" s="32"/>
      <c r="P388" s="32"/>
      <c r="Q388" s="11">
        <f>SUM(Q382:Q387)</f>
        <v>752.70674684999994</v>
      </c>
      <c r="R388" s="54"/>
      <c r="S388" s="54">
        <f t="shared" si="117"/>
        <v>0</v>
      </c>
      <c r="T388" s="57">
        <f t="shared" si="118"/>
        <v>0</v>
      </c>
      <c r="U388" s="58">
        <f t="shared" si="119"/>
        <v>0</v>
      </c>
      <c r="V388" s="61">
        <f t="shared" si="120"/>
        <v>0</v>
      </c>
      <c r="W388" s="61">
        <f t="shared" si="121"/>
        <v>0</v>
      </c>
      <c r="X388" s="61">
        <f t="shared" si="122"/>
        <v>0</v>
      </c>
      <c r="Y388" s="57">
        <f t="shared" si="123"/>
        <v>0</v>
      </c>
      <c r="Z388" s="57">
        <f t="shared" si="124"/>
        <v>0</v>
      </c>
    </row>
    <row r="389" spans="1:26">
      <c r="A389" s="34"/>
      <c r="B389" s="21"/>
      <c r="C389" s="182" t="s">
        <v>61</v>
      </c>
      <c r="D389" s="78"/>
      <c r="E389" s="78"/>
      <c r="F389" s="24"/>
      <c r="G389" s="24"/>
      <c r="H389" s="25"/>
      <c r="I389" s="16"/>
      <c r="J389" s="26"/>
      <c r="K389" s="26"/>
      <c r="L389" s="27"/>
      <c r="M389" s="27"/>
      <c r="N389" s="27"/>
      <c r="O389" s="27"/>
      <c r="P389" s="27"/>
      <c r="Q389" s="27"/>
      <c r="R389" s="54"/>
      <c r="S389" s="54">
        <f t="shared" si="117"/>
        <v>0</v>
      </c>
      <c r="T389" s="57">
        <f t="shared" si="118"/>
        <v>0</v>
      </c>
      <c r="U389" s="58">
        <f t="shared" si="119"/>
        <v>0</v>
      </c>
      <c r="V389" s="61">
        <f t="shared" si="120"/>
        <v>0</v>
      </c>
      <c r="W389" s="61">
        <f t="shared" si="121"/>
        <v>0</v>
      </c>
      <c r="X389" s="61">
        <f t="shared" si="122"/>
        <v>0</v>
      </c>
      <c r="Y389" s="57">
        <f t="shared" si="123"/>
        <v>0</v>
      </c>
      <c r="Z389" s="57">
        <f t="shared" si="124"/>
        <v>0</v>
      </c>
    </row>
    <row r="390" spans="1:26" ht="25.5">
      <c r="A390" s="84">
        <v>1</v>
      </c>
      <c r="B390" s="44" t="s">
        <v>62</v>
      </c>
      <c r="C390" s="45" t="s">
        <v>231</v>
      </c>
      <c r="D390" s="51" t="s">
        <v>63</v>
      </c>
      <c r="E390" s="123">
        <v>27.2</v>
      </c>
      <c r="F390" s="33">
        <v>2.3199999999999998</v>
      </c>
      <c r="G390" s="33">
        <v>5.75</v>
      </c>
      <c r="H390" s="35" t="s">
        <v>64</v>
      </c>
      <c r="I390" s="10" t="s">
        <v>56</v>
      </c>
      <c r="J390" s="33">
        <v>12.41</v>
      </c>
      <c r="K390" s="22">
        <v>1.5</v>
      </c>
      <c r="L390" s="36">
        <v>1.8</v>
      </c>
      <c r="M390" s="33">
        <f t="shared" ref="M390:M397" si="139">J390*L390*1.1671758</f>
        <v>26.072373020400004</v>
      </c>
      <c r="N390" s="33">
        <f>F390*1.62345</f>
        <v>3.7664040000000001</v>
      </c>
      <c r="O390" s="33">
        <f>G390*2.63656</f>
        <v>15.160219999999999</v>
      </c>
      <c r="P390" s="105">
        <f>SUM(M390:M391,N390,O390)</f>
        <v>45.160067280800007</v>
      </c>
      <c r="Q390" s="33">
        <f>E390*P390</f>
        <v>1228.3538300377602</v>
      </c>
      <c r="R390" s="54"/>
      <c r="S390" s="54">
        <f t="shared" si="117"/>
        <v>51.166356229146409</v>
      </c>
      <c r="T390" s="57">
        <f t="shared" si="118"/>
        <v>56.794655414352512</v>
      </c>
      <c r="U390" s="58">
        <f t="shared" si="119"/>
        <v>1544.8146272703882</v>
      </c>
      <c r="V390" s="61">
        <f t="shared" si="120"/>
        <v>57.816959211810854</v>
      </c>
      <c r="W390" s="61">
        <f t="shared" si="121"/>
        <v>58.22167792629353</v>
      </c>
      <c r="X390" s="61">
        <f t="shared" si="122"/>
        <v>58.30901044318297</v>
      </c>
      <c r="Y390" s="57">
        <f t="shared" si="123"/>
        <v>59.183645599830712</v>
      </c>
      <c r="Z390" s="57">
        <f t="shared" si="124"/>
        <v>1609.7951603153954</v>
      </c>
    </row>
    <row r="391" spans="1:26" ht="14.25" hidden="1" customHeight="1">
      <c r="A391" s="85"/>
      <c r="B391" s="44"/>
      <c r="C391" s="45"/>
      <c r="D391" s="51"/>
      <c r="E391" s="123"/>
      <c r="F391" s="33"/>
      <c r="G391" s="33"/>
      <c r="H391" s="35" t="s">
        <v>65</v>
      </c>
      <c r="I391" s="10" t="s">
        <v>56</v>
      </c>
      <c r="J391" s="22">
        <v>0.92</v>
      </c>
      <c r="K391" s="37">
        <f>E390*J391</f>
        <v>25.024000000000001</v>
      </c>
      <c r="L391" s="36">
        <v>0.15</v>
      </c>
      <c r="M391" s="33">
        <f t="shared" si="139"/>
        <v>0.16107026040000003</v>
      </c>
      <c r="N391" s="33"/>
      <c r="O391" s="33"/>
      <c r="P391" s="106"/>
      <c r="Q391" s="33"/>
      <c r="R391" s="54"/>
      <c r="S391" s="54">
        <f t="shared" si="117"/>
        <v>0</v>
      </c>
      <c r="T391" s="57">
        <f t="shared" si="118"/>
        <v>0</v>
      </c>
      <c r="U391" s="58">
        <f t="shared" si="119"/>
        <v>0</v>
      </c>
      <c r="V391" s="61">
        <f t="shared" si="120"/>
        <v>0</v>
      </c>
      <c r="W391" s="61">
        <f t="shared" si="121"/>
        <v>0</v>
      </c>
      <c r="X391" s="61">
        <f t="shared" si="122"/>
        <v>0</v>
      </c>
      <c r="Y391" s="57">
        <f t="shared" si="123"/>
        <v>0</v>
      </c>
      <c r="Z391" s="57">
        <f t="shared" si="124"/>
        <v>0</v>
      </c>
    </row>
    <row r="392" spans="1:26" ht="14.25" customHeight="1">
      <c r="A392" s="69">
        <v>2</v>
      </c>
      <c r="B392" s="86" t="s">
        <v>66</v>
      </c>
      <c r="C392" s="82" t="s">
        <v>221</v>
      </c>
      <c r="D392" s="64" t="s">
        <v>67</v>
      </c>
      <c r="E392" s="126">
        <v>24.4</v>
      </c>
      <c r="F392" s="72">
        <v>1.74</v>
      </c>
      <c r="G392" s="72">
        <v>11.56</v>
      </c>
      <c r="H392" s="25" t="s">
        <v>68</v>
      </c>
      <c r="I392" s="10" t="s">
        <v>56</v>
      </c>
      <c r="J392" s="22">
        <v>1.5</v>
      </c>
      <c r="K392" s="26">
        <f>E392*J392</f>
        <v>36.599999999999994</v>
      </c>
      <c r="L392" s="38">
        <v>4.1669999999999998</v>
      </c>
      <c r="M392" s="27">
        <f t="shared" si="139"/>
        <v>7.2954323379000003</v>
      </c>
      <c r="N392" s="72">
        <f>F392*1.62345</f>
        <v>2.8248030000000002</v>
      </c>
      <c r="O392" s="72">
        <f>G392*2.63656</f>
        <v>30.478633599999998</v>
      </c>
      <c r="P392" s="102">
        <f>SUM(M392:M394,N392,O392)</f>
        <v>111.71489043189999</v>
      </c>
      <c r="Q392" s="75">
        <f>E392*P392</f>
        <v>2725.8433265383596</v>
      </c>
      <c r="R392" s="54"/>
      <c r="S392" s="54">
        <f t="shared" si="117"/>
        <v>126.57297085934269</v>
      </c>
      <c r="T392" s="57">
        <f t="shared" si="118"/>
        <v>140.49599765387038</v>
      </c>
      <c r="U392" s="58">
        <f t="shared" si="119"/>
        <v>3428.1023427544369</v>
      </c>
      <c r="V392" s="61">
        <f t="shared" si="120"/>
        <v>143.02492561164004</v>
      </c>
      <c r="W392" s="61">
        <f t="shared" si="121"/>
        <v>144.02610009092152</v>
      </c>
      <c r="X392" s="61">
        <f t="shared" si="122"/>
        <v>144.24213924105791</v>
      </c>
      <c r="Y392" s="57">
        <f t="shared" si="123"/>
        <v>146.40577132967377</v>
      </c>
      <c r="Z392" s="57">
        <f t="shared" si="124"/>
        <v>3572.3008204440398</v>
      </c>
    </row>
    <row r="393" spans="1:26" ht="14.25" hidden="1" customHeight="1">
      <c r="A393" s="69"/>
      <c r="B393" s="87"/>
      <c r="C393" s="83"/>
      <c r="D393" s="69"/>
      <c r="E393" s="127"/>
      <c r="F393" s="73"/>
      <c r="G393" s="73"/>
      <c r="H393" s="25" t="s">
        <v>69</v>
      </c>
      <c r="I393" s="16" t="s">
        <v>56</v>
      </c>
      <c r="J393" s="27">
        <v>15.12</v>
      </c>
      <c r="K393" s="26">
        <f>E392*J393</f>
        <v>368.92799999999994</v>
      </c>
      <c r="L393" s="39">
        <v>4</v>
      </c>
      <c r="M393" s="27">
        <f t="shared" si="139"/>
        <v>70.590792383999997</v>
      </c>
      <c r="N393" s="73"/>
      <c r="O393" s="73"/>
      <c r="P393" s="103"/>
      <c r="Q393" s="76"/>
      <c r="R393" s="54"/>
      <c r="S393" s="54">
        <f t="shared" si="117"/>
        <v>0</v>
      </c>
      <c r="T393" s="57">
        <f t="shared" si="118"/>
        <v>0</v>
      </c>
      <c r="U393" s="58">
        <f t="shared" si="119"/>
        <v>0</v>
      </c>
      <c r="V393" s="61">
        <f t="shared" si="120"/>
        <v>0</v>
      </c>
      <c r="W393" s="61">
        <f t="shared" si="121"/>
        <v>0</v>
      </c>
      <c r="X393" s="61">
        <f t="shared" si="122"/>
        <v>0</v>
      </c>
      <c r="Y393" s="57">
        <f t="shared" si="123"/>
        <v>0</v>
      </c>
      <c r="Z393" s="57">
        <f t="shared" si="124"/>
        <v>0</v>
      </c>
    </row>
    <row r="394" spans="1:26" ht="16.5" hidden="1" customHeight="1">
      <c r="A394" s="69"/>
      <c r="B394" s="41"/>
      <c r="C394" s="42"/>
      <c r="D394" s="40"/>
      <c r="E394" s="128"/>
      <c r="F394" s="74"/>
      <c r="G394" s="74"/>
      <c r="H394" s="35" t="s">
        <v>65</v>
      </c>
      <c r="I394" s="16" t="s">
        <v>56</v>
      </c>
      <c r="J394" s="37">
        <v>3</v>
      </c>
      <c r="K394" s="26">
        <f>E392*J394</f>
        <v>73.199999999999989</v>
      </c>
      <c r="L394" s="38">
        <v>0.15</v>
      </c>
      <c r="M394" s="27">
        <f t="shared" si="139"/>
        <v>0.52522910999999994</v>
      </c>
      <c r="N394" s="74"/>
      <c r="O394" s="74"/>
      <c r="P394" s="104"/>
      <c r="Q394" s="77"/>
      <c r="R394" s="54"/>
      <c r="S394" s="54">
        <f t="shared" si="117"/>
        <v>0</v>
      </c>
      <c r="T394" s="57">
        <f t="shared" si="118"/>
        <v>0</v>
      </c>
      <c r="U394" s="58">
        <f t="shared" si="119"/>
        <v>0</v>
      </c>
      <c r="V394" s="61">
        <f t="shared" si="120"/>
        <v>0</v>
      </c>
      <c r="W394" s="61">
        <f t="shared" si="121"/>
        <v>0</v>
      </c>
      <c r="X394" s="61">
        <f t="shared" si="122"/>
        <v>0</v>
      </c>
      <c r="Y394" s="57">
        <f t="shared" si="123"/>
        <v>0</v>
      </c>
      <c r="Z394" s="57">
        <f t="shared" si="124"/>
        <v>0</v>
      </c>
    </row>
    <row r="395" spans="1:26" ht="16.5" customHeight="1">
      <c r="A395" s="40">
        <v>3</v>
      </c>
      <c r="B395" s="41" t="s">
        <v>70</v>
      </c>
      <c r="C395" s="42" t="s">
        <v>71</v>
      </c>
      <c r="D395" s="14" t="s">
        <v>67</v>
      </c>
      <c r="E395" s="132">
        <v>27.2</v>
      </c>
      <c r="F395" s="27">
        <v>1.69</v>
      </c>
      <c r="G395" s="27">
        <v>5.22</v>
      </c>
      <c r="H395" s="35"/>
      <c r="I395" s="16"/>
      <c r="J395" s="27"/>
      <c r="K395" s="26"/>
      <c r="L395" s="38"/>
      <c r="M395" s="27">
        <f>J395*L395*1.1671758</f>
        <v>0</v>
      </c>
      <c r="N395" s="27">
        <f>F395*1.62345</f>
        <v>2.7436305000000001</v>
      </c>
      <c r="O395" s="27">
        <f>G395*2.63656</f>
        <v>13.762843199999999</v>
      </c>
      <c r="P395" s="27">
        <f>SUM(M395:M395,N395,O395)</f>
        <v>16.506473700000001</v>
      </c>
      <c r="Q395" s="27">
        <f>E395*P395</f>
        <v>448.97608464000001</v>
      </c>
      <c r="R395" s="54"/>
      <c r="S395" s="54">
        <f t="shared" si="117"/>
        <v>18.701834702100001</v>
      </c>
      <c r="T395" s="57">
        <f t="shared" si="118"/>
        <v>20.759036519331001</v>
      </c>
      <c r="U395" s="58">
        <f t="shared" si="119"/>
        <v>564.6457933258032</v>
      </c>
      <c r="V395" s="61">
        <f t="shared" si="120"/>
        <v>21.132699176678958</v>
      </c>
      <c r="W395" s="61">
        <f t="shared" si="121"/>
        <v>21.280628070915711</v>
      </c>
      <c r="X395" s="61">
        <f t="shared" si="122"/>
        <v>21.312549013022085</v>
      </c>
      <c r="Y395" s="57">
        <f t="shared" si="123"/>
        <v>21.632237248217418</v>
      </c>
      <c r="Z395" s="57">
        <f t="shared" si="124"/>
        <v>588.39685315151371</v>
      </c>
    </row>
    <row r="396" spans="1:26" ht="28.5" customHeight="1">
      <c r="A396" s="40">
        <v>4</v>
      </c>
      <c r="B396" s="41" t="s">
        <v>72</v>
      </c>
      <c r="C396" s="42" t="s">
        <v>73</v>
      </c>
      <c r="D396" s="14" t="s">
        <v>59</v>
      </c>
      <c r="E396" s="130">
        <v>5.0199999999999996</v>
      </c>
      <c r="F396" s="24">
        <v>0</v>
      </c>
      <c r="G396" s="24">
        <v>2.2000000000000002</v>
      </c>
      <c r="H396" s="35" t="s">
        <v>74</v>
      </c>
      <c r="I396" s="16" t="s">
        <v>59</v>
      </c>
      <c r="J396" s="33">
        <v>0.51500000000000001</v>
      </c>
      <c r="K396" s="26">
        <f>E396*J396</f>
        <v>2.5852999999999997</v>
      </c>
      <c r="L396" s="38">
        <v>173.05600000000001</v>
      </c>
      <c r="M396" s="27">
        <f t="shared" si="139"/>
        <v>104.02318925107201</v>
      </c>
      <c r="N396" s="27">
        <f>F396*1.62345</f>
        <v>0</v>
      </c>
      <c r="O396" s="27">
        <f>G396*2.63656</f>
        <v>5.8004319999999998</v>
      </c>
      <c r="P396" s="27">
        <f>SUM(M396:M396,N396,O396)</f>
        <v>109.82362125107201</v>
      </c>
      <c r="Q396" s="27">
        <f>E396*P396</f>
        <v>551.31457868038149</v>
      </c>
      <c r="R396" s="54"/>
      <c r="S396" s="54">
        <f t="shared" si="117"/>
        <v>124.4301628774646</v>
      </c>
      <c r="T396" s="57">
        <f t="shared" si="118"/>
        <v>138.11748079398569</v>
      </c>
      <c r="U396" s="58">
        <f t="shared" si="119"/>
        <v>693.34975358580812</v>
      </c>
      <c r="V396" s="61">
        <f t="shared" si="120"/>
        <v>140.60359544827745</v>
      </c>
      <c r="W396" s="61">
        <f t="shared" si="121"/>
        <v>141.5878206164154</v>
      </c>
      <c r="X396" s="61">
        <f t="shared" si="122"/>
        <v>141.80020234734002</v>
      </c>
      <c r="Y396" s="57">
        <f t="shared" si="123"/>
        <v>143.92720538255011</v>
      </c>
      <c r="Z396" s="57">
        <f t="shared" si="124"/>
        <v>722.51457102040149</v>
      </c>
    </row>
    <row r="397" spans="1:26" ht="51">
      <c r="A397" s="40">
        <v>5</v>
      </c>
      <c r="B397" s="21" t="s">
        <v>75</v>
      </c>
      <c r="C397" s="15" t="s">
        <v>76</v>
      </c>
      <c r="D397" s="14" t="s">
        <v>77</v>
      </c>
      <c r="E397" s="122">
        <v>24.4</v>
      </c>
      <c r="F397" s="23">
        <v>2.0859999999999999</v>
      </c>
      <c r="G397" s="27">
        <v>4.74</v>
      </c>
      <c r="H397" s="25" t="s">
        <v>78</v>
      </c>
      <c r="I397" s="16" t="s">
        <v>59</v>
      </c>
      <c r="J397" s="33">
        <v>12.16</v>
      </c>
      <c r="K397" s="26">
        <f>E397*J397</f>
        <v>296.70400000000001</v>
      </c>
      <c r="L397" s="27">
        <v>24</v>
      </c>
      <c r="M397" s="27">
        <f t="shared" si="139"/>
        <v>340.62858547200005</v>
      </c>
      <c r="N397" s="27">
        <f>F397*1.62345</f>
        <v>3.3865167</v>
      </c>
      <c r="O397" s="27">
        <f>G397*2.63656</f>
        <v>12.497294399999999</v>
      </c>
      <c r="P397" s="27">
        <f>SUM(M397:M397,N397,O397)</f>
        <v>356.51239657200006</v>
      </c>
      <c r="Q397" s="27">
        <f>E397*P397</f>
        <v>8698.9024763568013</v>
      </c>
      <c r="R397" s="54"/>
      <c r="S397" s="54">
        <f t="shared" si="117"/>
        <v>403.92854531607605</v>
      </c>
      <c r="T397" s="57">
        <f t="shared" si="118"/>
        <v>448.36068530084441</v>
      </c>
      <c r="U397" s="58">
        <f t="shared" si="119"/>
        <v>10940.000721340602</v>
      </c>
      <c r="V397" s="61">
        <f t="shared" si="120"/>
        <v>456.43117763625963</v>
      </c>
      <c r="W397" s="61">
        <f t="shared" si="121"/>
        <v>459.62619587971346</v>
      </c>
      <c r="X397" s="61">
        <f t="shared" si="122"/>
        <v>460.31563517353305</v>
      </c>
      <c r="Y397" s="57">
        <f t="shared" si="123"/>
        <v>467.22036970113606</v>
      </c>
      <c r="Z397" s="57">
        <f t="shared" si="124"/>
        <v>11400.177020707719</v>
      </c>
    </row>
    <row r="398" spans="1:26">
      <c r="A398" s="14"/>
      <c r="B398" s="28"/>
      <c r="C398" s="28" t="s">
        <v>79</v>
      </c>
      <c r="D398" s="34"/>
      <c r="E398" s="125"/>
      <c r="F398" s="30"/>
      <c r="G398" s="30"/>
      <c r="H398" s="31"/>
      <c r="I398" s="29"/>
      <c r="J398" s="30"/>
      <c r="K398" s="32"/>
      <c r="L398" s="32"/>
      <c r="M398" s="33"/>
      <c r="N398" s="32"/>
      <c r="O398" s="32"/>
      <c r="P398" s="32"/>
      <c r="Q398" s="11">
        <f>SUM(Q390:Q397)</f>
        <v>13653.390296253303</v>
      </c>
      <c r="R398" s="54"/>
      <c r="S398" s="54">
        <f t="shared" si="117"/>
        <v>0</v>
      </c>
      <c r="T398" s="57">
        <f t="shared" si="118"/>
        <v>0</v>
      </c>
      <c r="U398" s="58">
        <f t="shared" si="119"/>
        <v>0</v>
      </c>
      <c r="V398" s="61">
        <f t="shared" si="120"/>
        <v>0</v>
      </c>
      <c r="W398" s="61">
        <f t="shared" si="121"/>
        <v>0</v>
      </c>
      <c r="X398" s="61">
        <f t="shared" si="122"/>
        <v>0</v>
      </c>
      <c r="Y398" s="57">
        <f t="shared" si="123"/>
        <v>0</v>
      </c>
      <c r="Z398" s="57">
        <f t="shared" si="124"/>
        <v>0</v>
      </c>
    </row>
    <row r="399" spans="1:26" ht="39.75" customHeight="1">
      <c r="A399" s="34"/>
      <c r="B399" s="21"/>
      <c r="C399" s="182" t="s">
        <v>80</v>
      </c>
      <c r="D399" s="78"/>
      <c r="E399" s="78"/>
      <c r="F399" s="27"/>
      <c r="G399" s="24"/>
      <c r="H399" s="25"/>
      <c r="I399" s="16"/>
      <c r="J399" s="24"/>
      <c r="K399" s="27"/>
      <c r="L399" s="27"/>
      <c r="M399" s="27"/>
      <c r="N399" s="27"/>
      <c r="O399" s="27"/>
      <c r="P399" s="27"/>
      <c r="Q399" s="27"/>
      <c r="R399" s="54"/>
      <c r="S399" s="54">
        <f t="shared" si="117"/>
        <v>0</v>
      </c>
      <c r="T399" s="57">
        <f t="shared" si="118"/>
        <v>0</v>
      </c>
      <c r="U399" s="58">
        <f t="shared" si="119"/>
        <v>0</v>
      </c>
      <c r="V399" s="61">
        <f t="shared" si="120"/>
        <v>0</v>
      </c>
      <c r="W399" s="61">
        <f t="shared" si="121"/>
        <v>0</v>
      </c>
      <c r="X399" s="61">
        <f t="shared" si="122"/>
        <v>0</v>
      </c>
      <c r="Y399" s="57">
        <f t="shared" si="123"/>
        <v>0</v>
      </c>
      <c r="Z399" s="57">
        <f t="shared" si="124"/>
        <v>0</v>
      </c>
    </row>
    <row r="400" spans="1:26" ht="38.25">
      <c r="A400" s="14">
        <v>1</v>
      </c>
      <c r="B400" s="41" t="s">
        <v>81</v>
      </c>
      <c r="C400" s="42" t="s">
        <v>219</v>
      </c>
      <c r="D400" s="14" t="s">
        <v>220</v>
      </c>
      <c r="E400" s="130">
        <v>3.4000000000000002E-2</v>
      </c>
      <c r="F400" s="24">
        <v>5.94</v>
      </c>
      <c r="G400" s="24">
        <v>302.06</v>
      </c>
      <c r="H400" s="35" t="s">
        <v>65</v>
      </c>
      <c r="I400" s="16" t="s">
        <v>56</v>
      </c>
      <c r="J400" s="27">
        <v>0.84</v>
      </c>
      <c r="K400" s="37">
        <f>E400*J400</f>
        <v>2.8560000000000002E-2</v>
      </c>
      <c r="L400" s="38">
        <v>0.15</v>
      </c>
      <c r="M400" s="27">
        <f>J400*L400*1.1671758</f>
        <v>0.14706415080000002</v>
      </c>
      <c r="N400" s="27">
        <f>F400*1.62345</f>
        <v>9.6432930000000017</v>
      </c>
      <c r="O400" s="27">
        <f>G400*2.63656</f>
        <v>796.39931359999991</v>
      </c>
      <c r="P400" s="27">
        <f>SUM(M400:M400,N400,O400)</f>
        <v>806.18967075079991</v>
      </c>
      <c r="Q400" s="27">
        <f>E400*P400</f>
        <v>27.410448805527199</v>
      </c>
      <c r="R400" s="54"/>
      <c r="S400" s="54">
        <f t="shared" si="117"/>
        <v>913.41289696065633</v>
      </c>
      <c r="T400" s="57">
        <f t="shared" si="118"/>
        <v>1013.8883156263286</v>
      </c>
      <c r="U400" s="58">
        <f t="shared" si="119"/>
        <v>34.472202731295177</v>
      </c>
      <c r="V400" s="61">
        <f t="shared" si="120"/>
        <v>1032.1383053076024</v>
      </c>
      <c r="W400" s="61">
        <f t="shared" si="121"/>
        <v>1039.3632734447556</v>
      </c>
      <c r="X400" s="61">
        <f t="shared" si="122"/>
        <v>1040.9223183549227</v>
      </c>
      <c r="Y400" s="57">
        <f t="shared" si="123"/>
        <v>1056.5361531302465</v>
      </c>
      <c r="Z400" s="57">
        <f t="shared" si="124"/>
        <v>35.922229206428383</v>
      </c>
    </row>
    <row r="401" spans="1:26" ht="14.25" customHeight="1">
      <c r="A401" s="64">
        <v>2</v>
      </c>
      <c r="B401" s="21" t="s">
        <v>84</v>
      </c>
      <c r="C401" s="15" t="s">
        <v>85</v>
      </c>
      <c r="D401" s="14" t="s">
        <v>63</v>
      </c>
      <c r="E401" s="132">
        <v>2.8</v>
      </c>
      <c r="F401" s="27">
        <v>1.67</v>
      </c>
      <c r="G401" s="27">
        <v>4.7699999999999996</v>
      </c>
      <c r="H401" s="25" t="s">
        <v>64</v>
      </c>
      <c r="I401" s="16" t="s">
        <v>56</v>
      </c>
      <c r="J401" s="24">
        <v>6.2</v>
      </c>
      <c r="K401" s="24">
        <v>1.5</v>
      </c>
      <c r="L401" s="38">
        <v>1.8</v>
      </c>
      <c r="M401" s="27">
        <f>J401*L401*1.1671758</f>
        <v>13.025681928000001</v>
      </c>
      <c r="N401" s="27">
        <f>F401*1.62345</f>
        <v>2.7111614999999998</v>
      </c>
      <c r="O401" s="27">
        <f>G401*2.63656</f>
        <v>12.576391199999998</v>
      </c>
      <c r="P401" s="102">
        <f>SUM(M401:M402,N401,O401)</f>
        <v>28.374511357499998</v>
      </c>
      <c r="Q401" s="27">
        <f>E401*P401</f>
        <v>79.448631800999991</v>
      </c>
      <c r="R401" s="54"/>
      <c r="S401" s="54">
        <f t="shared" si="117"/>
        <v>32.148321368047498</v>
      </c>
      <c r="T401" s="57">
        <f t="shared" si="118"/>
        <v>35.684636718532722</v>
      </c>
      <c r="U401" s="58">
        <f t="shared" si="119"/>
        <v>99.916982811891614</v>
      </c>
      <c r="V401" s="61">
        <f t="shared" si="120"/>
        <v>36.326960179466312</v>
      </c>
      <c r="W401" s="61">
        <f t="shared" si="121"/>
        <v>36.581248900722578</v>
      </c>
      <c r="X401" s="61">
        <f t="shared" si="122"/>
        <v>36.63612077407366</v>
      </c>
      <c r="Y401" s="57">
        <f t="shared" si="123"/>
        <v>37.185662585684767</v>
      </c>
      <c r="Z401" s="57">
        <f t="shared" si="124"/>
        <v>104.11985523991734</v>
      </c>
    </row>
    <row r="402" spans="1:26" ht="14.25">
      <c r="A402" s="69"/>
      <c r="B402" s="21"/>
      <c r="C402" s="15"/>
      <c r="D402" s="14"/>
      <c r="E402" s="132"/>
      <c r="F402" s="27"/>
      <c r="G402" s="27"/>
      <c r="H402" s="35" t="s">
        <v>65</v>
      </c>
      <c r="I402" s="16" t="s">
        <v>56</v>
      </c>
      <c r="J402" s="27">
        <v>0.35</v>
      </c>
      <c r="K402" s="26">
        <f>E401*J402</f>
        <v>0.97999999999999987</v>
      </c>
      <c r="L402" s="38">
        <v>0.15</v>
      </c>
      <c r="M402" s="27">
        <f>J402*L402*1.1671758</f>
        <v>6.1276729500000002E-2</v>
      </c>
      <c r="N402" s="27"/>
      <c r="O402" s="27"/>
      <c r="P402" s="104"/>
      <c r="Q402" s="27"/>
      <c r="R402" s="54"/>
      <c r="S402" s="54">
        <f t="shared" si="117"/>
        <v>0</v>
      </c>
      <c r="T402" s="57">
        <f t="shared" si="118"/>
        <v>0</v>
      </c>
      <c r="U402" s="58">
        <f t="shared" si="119"/>
        <v>0</v>
      </c>
      <c r="V402" s="61">
        <f t="shared" si="120"/>
        <v>0</v>
      </c>
      <c r="W402" s="61">
        <f t="shared" si="121"/>
        <v>0</v>
      </c>
      <c r="X402" s="61">
        <f t="shared" si="122"/>
        <v>0</v>
      </c>
      <c r="Y402" s="57">
        <f t="shared" si="123"/>
        <v>0</v>
      </c>
      <c r="Z402" s="57">
        <f t="shared" si="124"/>
        <v>0</v>
      </c>
    </row>
    <row r="403" spans="1:26">
      <c r="A403" s="34"/>
      <c r="B403" s="28"/>
      <c r="C403" s="28" t="s">
        <v>86</v>
      </c>
      <c r="D403" s="34"/>
      <c r="E403" s="125"/>
      <c r="F403" s="30"/>
      <c r="G403" s="30"/>
      <c r="H403" s="31"/>
      <c r="I403" s="29"/>
      <c r="J403" s="30"/>
      <c r="K403" s="32"/>
      <c r="L403" s="32"/>
      <c r="M403" s="33"/>
      <c r="N403" s="32"/>
      <c r="O403" s="32"/>
      <c r="P403" s="32"/>
      <c r="Q403" s="11">
        <f>SUM(Q400:Q402)</f>
        <v>106.85908060652719</v>
      </c>
      <c r="R403" s="54"/>
      <c r="S403" s="54">
        <f t="shared" si="117"/>
        <v>0</v>
      </c>
      <c r="T403" s="57">
        <f t="shared" si="118"/>
        <v>0</v>
      </c>
      <c r="U403" s="58">
        <f t="shared" si="119"/>
        <v>0</v>
      </c>
      <c r="V403" s="61">
        <f t="shared" si="120"/>
        <v>0</v>
      </c>
      <c r="W403" s="61">
        <f t="shared" si="121"/>
        <v>0</v>
      </c>
      <c r="X403" s="61">
        <f t="shared" si="122"/>
        <v>0</v>
      </c>
      <c r="Y403" s="57">
        <f t="shared" si="123"/>
        <v>0</v>
      </c>
      <c r="Z403" s="57">
        <f t="shared" si="124"/>
        <v>0</v>
      </c>
    </row>
    <row r="404" spans="1:26">
      <c r="A404" s="34"/>
      <c r="B404" s="21"/>
      <c r="C404" s="182" t="s">
        <v>194</v>
      </c>
      <c r="D404" s="78"/>
      <c r="E404" s="78"/>
      <c r="F404" s="27"/>
      <c r="G404" s="24"/>
      <c r="H404" s="25"/>
      <c r="I404" s="16"/>
      <c r="J404" s="24"/>
      <c r="K404" s="27"/>
      <c r="L404" s="27"/>
      <c r="M404" s="27"/>
      <c r="N404" s="27"/>
      <c r="O404" s="27"/>
      <c r="P404" s="27"/>
      <c r="Q404" s="27"/>
      <c r="R404" s="54"/>
      <c r="S404" s="54">
        <f t="shared" si="117"/>
        <v>0</v>
      </c>
      <c r="T404" s="57">
        <f t="shared" si="118"/>
        <v>0</v>
      </c>
      <c r="U404" s="58">
        <f t="shared" si="119"/>
        <v>0</v>
      </c>
      <c r="V404" s="61">
        <f t="shared" si="120"/>
        <v>0</v>
      </c>
      <c r="W404" s="61">
        <f t="shared" si="121"/>
        <v>0</v>
      </c>
      <c r="X404" s="61">
        <f t="shared" si="122"/>
        <v>0</v>
      </c>
      <c r="Y404" s="57">
        <f t="shared" si="123"/>
        <v>0</v>
      </c>
      <c r="Z404" s="57">
        <f t="shared" si="124"/>
        <v>0</v>
      </c>
    </row>
    <row r="405" spans="1:26" ht="14.25" customHeight="1">
      <c r="A405" s="14">
        <v>1</v>
      </c>
      <c r="B405" s="21" t="s">
        <v>51</v>
      </c>
      <c r="C405" s="15" t="s">
        <v>127</v>
      </c>
      <c r="D405" s="14" t="s">
        <v>53</v>
      </c>
      <c r="E405" s="124">
        <v>1.1000000000000001</v>
      </c>
      <c r="F405" s="23">
        <v>0.75800000000000001</v>
      </c>
      <c r="G405" s="24">
        <v>20</v>
      </c>
      <c r="H405" s="25"/>
      <c r="I405" s="16"/>
      <c r="J405" s="26"/>
      <c r="K405" s="26">
        <f>E405*J405</f>
        <v>0</v>
      </c>
      <c r="L405" s="27"/>
      <c r="M405" s="27">
        <f>J405*L405*1.1671758</f>
        <v>0</v>
      </c>
      <c r="N405" s="27">
        <f>F405*1.62345</f>
        <v>1.2305751</v>
      </c>
      <c r="O405" s="27">
        <f>G405*2.63656</f>
        <v>52.731199999999994</v>
      </c>
      <c r="P405" s="27">
        <f>SUM(M405:M405,N405,O405)</f>
        <v>53.961775099999997</v>
      </c>
      <c r="Q405" s="27">
        <f>E405*P405</f>
        <v>59.357952609999998</v>
      </c>
      <c r="R405" s="54"/>
      <c r="S405" s="54">
        <f t="shared" si="117"/>
        <v>61.138691188299994</v>
      </c>
      <c r="T405" s="57">
        <f t="shared" si="118"/>
        <v>67.863947219012999</v>
      </c>
      <c r="U405" s="58">
        <f t="shared" si="119"/>
        <v>74.650341940914302</v>
      </c>
      <c r="V405" s="61">
        <f t="shared" si="120"/>
        <v>69.085498268955234</v>
      </c>
      <c r="W405" s="61">
        <f t="shared" si="121"/>
        <v>69.569096756837922</v>
      </c>
      <c r="X405" s="61">
        <f t="shared" si="122"/>
        <v>69.673450401973184</v>
      </c>
      <c r="Y405" s="57">
        <f t="shared" si="123"/>
        <v>70.71855215800278</v>
      </c>
      <c r="Z405" s="57">
        <f t="shared" si="124"/>
        <v>77.790407373803063</v>
      </c>
    </row>
    <row r="406" spans="1:26" ht="14.25" customHeight="1">
      <c r="A406" s="64">
        <v>2</v>
      </c>
      <c r="B406" s="21" t="s">
        <v>91</v>
      </c>
      <c r="C406" s="15" t="s">
        <v>92</v>
      </c>
      <c r="D406" s="14" t="s">
        <v>93</v>
      </c>
      <c r="E406" s="123">
        <v>23.9</v>
      </c>
      <c r="F406" s="27">
        <v>0.89</v>
      </c>
      <c r="G406" s="27">
        <v>0</v>
      </c>
      <c r="H406" s="25" t="s">
        <v>94</v>
      </c>
      <c r="I406" s="16" t="s">
        <v>56</v>
      </c>
      <c r="J406" s="27">
        <v>0.55000000000000004</v>
      </c>
      <c r="K406" s="24">
        <v>1.5</v>
      </c>
      <c r="L406" s="38">
        <v>2</v>
      </c>
      <c r="M406" s="27">
        <f>J406*L406*1.1671758</f>
        <v>1.2838933800000003</v>
      </c>
      <c r="N406" s="27">
        <f>F406*1.62345</f>
        <v>1.4448705000000002</v>
      </c>
      <c r="O406" s="27">
        <f>G406*2.63656</f>
        <v>0</v>
      </c>
      <c r="P406" s="102">
        <f>SUM(M406:M407,N406,O406)</f>
        <v>3.8842679220000011</v>
      </c>
      <c r="Q406" s="27">
        <f>E406*P406</f>
        <v>92.83400333580002</v>
      </c>
      <c r="R406" s="54"/>
      <c r="S406" s="54">
        <f t="shared" si="117"/>
        <v>4.4008755556260013</v>
      </c>
      <c r="T406" s="57">
        <f t="shared" si="118"/>
        <v>4.8849718667448618</v>
      </c>
      <c r="U406" s="58">
        <f t="shared" si="119"/>
        <v>116.7508276152022</v>
      </c>
      <c r="V406" s="61">
        <f t="shared" si="120"/>
        <v>4.9729013603462695</v>
      </c>
      <c r="W406" s="61">
        <f t="shared" si="121"/>
        <v>5.0077116698686934</v>
      </c>
      <c r="X406" s="61">
        <f t="shared" si="122"/>
        <v>5.0152232373734966</v>
      </c>
      <c r="Y406" s="57">
        <f t="shared" si="123"/>
        <v>5.0904515859340993</v>
      </c>
      <c r="Z406" s="57">
        <f t="shared" si="124"/>
        <v>121.66179290382496</v>
      </c>
    </row>
    <row r="407" spans="1:26" ht="27.75" hidden="1" customHeight="1">
      <c r="A407" s="69"/>
      <c r="B407" s="21"/>
      <c r="C407" s="15"/>
      <c r="D407" s="14"/>
      <c r="E407" s="123"/>
      <c r="F407" s="27"/>
      <c r="G407" s="27"/>
      <c r="H407" s="35" t="s">
        <v>95</v>
      </c>
      <c r="I407" s="16" t="s">
        <v>56</v>
      </c>
      <c r="J407" s="27">
        <v>0.55000000000000004</v>
      </c>
      <c r="K407" s="26">
        <f>E406*J407</f>
        <v>13.145</v>
      </c>
      <c r="L407" s="38">
        <v>1.8</v>
      </c>
      <c r="M407" s="27">
        <f>J407*L407*1.1671758</f>
        <v>1.1555040420000002</v>
      </c>
      <c r="N407" s="27"/>
      <c r="O407" s="27"/>
      <c r="P407" s="104"/>
      <c r="Q407" s="27"/>
      <c r="R407" s="54"/>
      <c r="S407" s="54">
        <f t="shared" ref="S407:S470" si="140">P407+P407*13.3%</f>
        <v>0</v>
      </c>
      <c r="T407" s="57">
        <f t="shared" ref="T407:T470" si="141">S407+S407*11%</f>
        <v>0</v>
      </c>
      <c r="U407" s="58">
        <f t="shared" ref="U407:U470" si="142">T407*E407</f>
        <v>0</v>
      </c>
      <c r="V407" s="61">
        <f t="shared" ref="V407:V470" si="143">T407+T407*1.8%</f>
        <v>0</v>
      </c>
      <c r="W407" s="61">
        <f t="shared" ref="W407:W470" si="144">V407+V407*0.7%</f>
        <v>0</v>
      </c>
      <c r="X407" s="61">
        <f t="shared" ref="X407:X470" si="145">W407+W407*0.15%</f>
        <v>0</v>
      </c>
      <c r="Y407" s="57">
        <f t="shared" ref="Y407:Y470" si="146">X407+X407*1.5%</f>
        <v>0</v>
      </c>
      <c r="Z407" s="57">
        <f t="shared" ref="Z407:Z470" si="147">Y407*E407</f>
        <v>0</v>
      </c>
    </row>
    <row r="408" spans="1:26" ht="27.75" customHeight="1">
      <c r="A408" s="40">
        <v>3</v>
      </c>
      <c r="B408" s="44" t="s">
        <v>96</v>
      </c>
      <c r="C408" s="45" t="s">
        <v>97</v>
      </c>
      <c r="D408" s="51" t="s">
        <v>56</v>
      </c>
      <c r="E408" s="133">
        <v>33</v>
      </c>
      <c r="F408" s="36">
        <v>0.46</v>
      </c>
      <c r="G408" s="36">
        <v>0</v>
      </c>
      <c r="H408" s="35"/>
      <c r="I408" s="10"/>
      <c r="J408" s="36"/>
      <c r="K408" s="36">
        <f>E408*J408</f>
        <v>0</v>
      </c>
      <c r="L408" s="36"/>
      <c r="M408" s="33">
        <f>J408*L408*1.1671758</f>
        <v>0</v>
      </c>
      <c r="N408" s="33">
        <f>F408*1.62345</f>
        <v>0.74678700000000009</v>
      </c>
      <c r="O408" s="33">
        <f>G408*2.63656</f>
        <v>0</v>
      </c>
      <c r="P408" s="33">
        <f>SUM(M408:M408,N408,O408)</f>
        <v>0.74678700000000009</v>
      </c>
      <c r="Q408" s="33">
        <f>E408*P408</f>
        <v>24.643971000000004</v>
      </c>
      <c r="R408" s="54"/>
      <c r="S408" s="54">
        <f t="shared" si="140"/>
        <v>0.84610967100000012</v>
      </c>
      <c r="T408" s="57">
        <f t="shared" si="141"/>
        <v>0.93918173481000011</v>
      </c>
      <c r="U408" s="58">
        <f t="shared" si="142"/>
        <v>30.992997248730003</v>
      </c>
      <c r="V408" s="61">
        <f t="shared" si="143"/>
        <v>0.95608700603658014</v>
      </c>
      <c r="W408" s="61">
        <f t="shared" si="144"/>
        <v>0.96277961507883625</v>
      </c>
      <c r="X408" s="61">
        <f t="shared" si="145"/>
        <v>0.96422378450145452</v>
      </c>
      <c r="Y408" s="57">
        <f t="shared" si="146"/>
        <v>0.97868714126897638</v>
      </c>
      <c r="Z408" s="57">
        <f t="shared" si="147"/>
        <v>32.296675661876222</v>
      </c>
    </row>
    <row r="409" spans="1:26" ht="27.75" customHeight="1">
      <c r="A409" s="14">
        <v>4</v>
      </c>
      <c r="B409" s="21" t="s">
        <v>98</v>
      </c>
      <c r="C409" s="15" t="s">
        <v>173</v>
      </c>
      <c r="D409" s="14" t="s">
        <v>100</v>
      </c>
      <c r="E409" s="122">
        <v>160</v>
      </c>
      <c r="F409" s="24">
        <v>0.53</v>
      </c>
      <c r="G409" s="27">
        <v>0.47</v>
      </c>
      <c r="H409" s="25" t="s">
        <v>212</v>
      </c>
      <c r="I409" s="16" t="s">
        <v>101</v>
      </c>
      <c r="J409" s="24">
        <v>1</v>
      </c>
      <c r="K409" s="27">
        <f>E409*J409</f>
        <v>160</v>
      </c>
      <c r="L409" s="24">
        <v>13</v>
      </c>
      <c r="M409" s="27">
        <f t="shared" ref="M409:M416" si="148">J409*L409*1.1671758</f>
        <v>15.173285400000001</v>
      </c>
      <c r="N409" s="27">
        <f>F409*1.62345</f>
        <v>0.86042850000000004</v>
      </c>
      <c r="O409" s="27">
        <f>G409*2.63656</f>
        <v>1.2391831999999998</v>
      </c>
      <c r="P409" s="27">
        <f>SUM(M409:M409,N409,O409)</f>
        <v>17.272897100000002</v>
      </c>
      <c r="Q409" s="27">
        <f>E409*P409</f>
        <v>2763.663536</v>
      </c>
      <c r="R409" s="54"/>
      <c r="S409" s="54">
        <f t="shared" si="140"/>
        <v>19.570192414300003</v>
      </c>
      <c r="T409" s="57">
        <f t="shared" si="141"/>
        <v>21.722913579873001</v>
      </c>
      <c r="U409" s="58">
        <f t="shared" si="142"/>
        <v>3475.66617277968</v>
      </c>
      <c r="V409" s="61">
        <f t="shared" si="143"/>
        <v>22.113926024310715</v>
      </c>
      <c r="W409" s="61">
        <f t="shared" si="144"/>
        <v>22.268723506480889</v>
      </c>
      <c r="X409" s="61">
        <f t="shared" si="145"/>
        <v>22.30212659174061</v>
      </c>
      <c r="Y409" s="57">
        <f t="shared" si="146"/>
        <v>22.636658490616718</v>
      </c>
      <c r="Z409" s="57">
        <f t="shared" si="147"/>
        <v>3621.8653584986751</v>
      </c>
    </row>
    <row r="410" spans="1:26" ht="27.75" customHeight="1">
      <c r="A410" s="14">
        <v>5</v>
      </c>
      <c r="B410" s="21" t="s">
        <v>102</v>
      </c>
      <c r="C410" s="15" t="s">
        <v>103</v>
      </c>
      <c r="D410" s="14" t="s">
        <v>100</v>
      </c>
      <c r="E410" s="122">
        <v>317</v>
      </c>
      <c r="F410" s="22">
        <v>0.55000000000000004</v>
      </c>
      <c r="G410" s="33">
        <v>0.51</v>
      </c>
      <c r="H410" s="25" t="s">
        <v>104</v>
      </c>
      <c r="I410" s="16" t="s">
        <v>101</v>
      </c>
      <c r="J410" s="24">
        <v>1</v>
      </c>
      <c r="K410" s="27">
        <f>E410*J410</f>
        <v>317</v>
      </c>
      <c r="L410" s="24">
        <v>14</v>
      </c>
      <c r="M410" s="27">
        <v>9</v>
      </c>
      <c r="N410" s="27">
        <f>F410*1.62345</f>
        <v>0.89289750000000012</v>
      </c>
      <c r="O410" s="27">
        <f>G410*2.63656</f>
        <v>1.3446456</v>
      </c>
      <c r="P410" s="27">
        <f>SUM(M410:M410,N410,O410)</f>
        <v>11.2375431</v>
      </c>
      <c r="Q410" s="27">
        <f>E410*P410</f>
        <v>3562.3011627000001</v>
      </c>
      <c r="R410" s="54"/>
      <c r="S410" s="54">
        <f t="shared" si="140"/>
        <v>12.7321363323</v>
      </c>
      <c r="T410" s="57">
        <f t="shared" si="141"/>
        <v>14.132671328853</v>
      </c>
      <c r="U410" s="58">
        <f t="shared" si="142"/>
        <v>4480.0568112464007</v>
      </c>
      <c r="V410" s="61">
        <f t="shared" si="143"/>
        <v>14.387059412772354</v>
      </c>
      <c r="W410" s="61">
        <f t="shared" si="144"/>
        <v>14.487768828661761</v>
      </c>
      <c r="X410" s="61">
        <f t="shared" si="145"/>
        <v>14.509500481904753</v>
      </c>
      <c r="Y410" s="57">
        <f t="shared" si="146"/>
        <v>14.727142989133325</v>
      </c>
      <c r="Z410" s="57">
        <f t="shared" si="147"/>
        <v>4668.5043275552644</v>
      </c>
    </row>
    <row r="411" spans="1:26" ht="25.5">
      <c r="A411" s="14">
        <v>6</v>
      </c>
      <c r="B411" s="21" t="s">
        <v>105</v>
      </c>
      <c r="C411" s="15" t="s">
        <v>106</v>
      </c>
      <c r="D411" s="14" t="s">
        <v>67</v>
      </c>
      <c r="E411" s="134">
        <v>0.5</v>
      </c>
      <c r="F411" s="24">
        <v>28.1</v>
      </c>
      <c r="G411" s="27">
        <v>1.66</v>
      </c>
      <c r="H411" s="25" t="s">
        <v>107</v>
      </c>
      <c r="I411" s="16" t="s">
        <v>59</v>
      </c>
      <c r="J411" s="24">
        <v>0.3</v>
      </c>
      <c r="K411" s="27">
        <f>E411*J411</f>
        <v>0.15</v>
      </c>
      <c r="L411" s="38">
        <v>173.05600000000001</v>
      </c>
      <c r="M411" s="27">
        <f t="shared" si="148"/>
        <v>60.596032573440006</v>
      </c>
      <c r="N411" s="27">
        <f>F411*1.62345</f>
        <v>45.618945000000004</v>
      </c>
      <c r="O411" s="27">
        <f>G411*2.63656</f>
        <v>4.3766895999999997</v>
      </c>
      <c r="P411" s="27">
        <f>SUM(M411:M411,N411,O411)</f>
        <v>110.59166717344002</v>
      </c>
      <c r="Q411" s="27">
        <f>E411*P411</f>
        <v>55.295833586720008</v>
      </c>
      <c r="R411" s="54"/>
      <c r="S411" s="54">
        <f t="shared" si="140"/>
        <v>125.30035890750754</v>
      </c>
      <c r="T411" s="57">
        <f t="shared" si="141"/>
        <v>139.08339838733338</v>
      </c>
      <c r="U411" s="58">
        <f t="shared" si="142"/>
        <v>69.541699193666688</v>
      </c>
      <c r="V411" s="61">
        <f t="shared" si="143"/>
        <v>141.58689955830539</v>
      </c>
      <c r="W411" s="61">
        <f t="shared" si="144"/>
        <v>142.57800785521351</v>
      </c>
      <c r="X411" s="61">
        <f t="shared" si="145"/>
        <v>142.79187486699632</v>
      </c>
      <c r="Y411" s="57">
        <f t="shared" si="146"/>
        <v>144.93375299000127</v>
      </c>
      <c r="Z411" s="57">
        <f t="shared" si="147"/>
        <v>72.466876495000633</v>
      </c>
    </row>
    <row r="412" spans="1:26" ht="12.75" customHeight="1">
      <c r="A412" s="84">
        <v>7</v>
      </c>
      <c r="B412" s="70" t="s">
        <v>108</v>
      </c>
      <c r="C412" s="70" t="s">
        <v>109</v>
      </c>
      <c r="D412" s="135" t="s">
        <v>110</v>
      </c>
      <c r="E412" s="136">
        <v>0.6</v>
      </c>
      <c r="F412" s="65">
        <v>4.9800000000000004</v>
      </c>
      <c r="G412" s="65">
        <v>0.76</v>
      </c>
      <c r="H412" s="47" t="s">
        <v>111</v>
      </c>
      <c r="I412" s="48" t="s">
        <v>112</v>
      </c>
      <c r="J412" s="36">
        <v>1.02</v>
      </c>
      <c r="K412" s="36">
        <f>E412*J412</f>
        <v>0.61199999999999999</v>
      </c>
      <c r="L412" s="36">
        <v>24.707999999999998</v>
      </c>
      <c r="M412" s="33">
        <f t="shared" si="148"/>
        <v>29.415351259728002</v>
      </c>
      <c r="N412" s="65">
        <f>F412*1.62345</f>
        <v>8.0847810000000013</v>
      </c>
      <c r="O412" s="65">
        <f>G412*2.63656</f>
        <v>2.0037856000000001</v>
      </c>
      <c r="P412" s="107">
        <f>SUM(M412:M415,N412,O412)</f>
        <v>61.559005301439527</v>
      </c>
      <c r="Q412" s="67">
        <f>E412*P412</f>
        <v>36.935403180863716</v>
      </c>
      <c r="R412" s="54"/>
      <c r="S412" s="54">
        <f t="shared" si="140"/>
        <v>69.746353006530981</v>
      </c>
      <c r="T412" s="57">
        <f t="shared" si="141"/>
        <v>77.418451837249393</v>
      </c>
      <c r="U412" s="58">
        <f t="shared" si="142"/>
        <v>46.451071102349637</v>
      </c>
      <c r="V412" s="61">
        <f t="shared" si="143"/>
        <v>78.811983970319886</v>
      </c>
      <c r="W412" s="61">
        <f t="shared" si="144"/>
        <v>79.363667858112123</v>
      </c>
      <c r="X412" s="61">
        <f t="shared" si="145"/>
        <v>79.482713359899293</v>
      </c>
      <c r="Y412" s="57">
        <f t="shared" si="146"/>
        <v>80.674954060297779</v>
      </c>
      <c r="Z412" s="57">
        <f t="shared" si="147"/>
        <v>48.404972436178667</v>
      </c>
    </row>
    <row r="413" spans="1:26" ht="12.75" hidden="1" customHeight="1">
      <c r="A413" s="85"/>
      <c r="B413" s="71"/>
      <c r="C413" s="71"/>
      <c r="D413" s="137"/>
      <c r="E413" s="138"/>
      <c r="F413" s="66"/>
      <c r="G413" s="66"/>
      <c r="H413" s="47" t="s">
        <v>113</v>
      </c>
      <c r="I413" s="48" t="s">
        <v>114</v>
      </c>
      <c r="J413" s="36">
        <v>2.64</v>
      </c>
      <c r="K413" s="36">
        <f>E412*J413</f>
        <v>1.5840000000000001</v>
      </c>
      <c r="L413" s="36">
        <v>3.5</v>
      </c>
      <c r="M413" s="33">
        <f t="shared" si="148"/>
        <v>10.784704392000002</v>
      </c>
      <c r="N413" s="66"/>
      <c r="O413" s="66"/>
      <c r="P413" s="108"/>
      <c r="Q413" s="68"/>
      <c r="R413" s="54"/>
      <c r="S413" s="54">
        <f t="shared" si="140"/>
        <v>0</v>
      </c>
      <c r="T413" s="57">
        <f t="shared" si="141"/>
        <v>0</v>
      </c>
      <c r="U413" s="58">
        <f t="shared" si="142"/>
        <v>0</v>
      </c>
      <c r="V413" s="61">
        <f t="shared" si="143"/>
        <v>0</v>
      </c>
      <c r="W413" s="61">
        <f t="shared" si="144"/>
        <v>0</v>
      </c>
      <c r="X413" s="61">
        <f t="shared" si="145"/>
        <v>0</v>
      </c>
      <c r="Y413" s="57">
        <f t="shared" si="146"/>
        <v>0</v>
      </c>
      <c r="Z413" s="57">
        <f t="shared" si="147"/>
        <v>0</v>
      </c>
    </row>
    <row r="414" spans="1:26" ht="12.75" hidden="1" customHeight="1">
      <c r="A414" s="85"/>
      <c r="B414" s="71"/>
      <c r="C414" s="71"/>
      <c r="D414" s="137"/>
      <c r="E414" s="138"/>
      <c r="F414" s="66"/>
      <c r="G414" s="66"/>
      <c r="H414" s="47" t="s">
        <v>115</v>
      </c>
      <c r="I414" s="48" t="s">
        <v>110</v>
      </c>
      <c r="J414" s="36">
        <v>6.4799999999999996E-2</v>
      </c>
      <c r="K414" s="36">
        <f>E412*J414</f>
        <v>3.8879999999999998E-2</v>
      </c>
      <c r="L414" s="36">
        <v>127.77800000000001</v>
      </c>
      <c r="M414" s="33">
        <f t="shared" si="148"/>
        <v>9.6642324313315218</v>
      </c>
      <c r="N414" s="66"/>
      <c r="O414" s="66"/>
      <c r="P414" s="108"/>
      <c r="Q414" s="68"/>
      <c r="R414" s="54"/>
      <c r="S414" s="54">
        <f t="shared" si="140"/>
        <v>0</v>
      </c>
      <c r="T414" s="57">
        <f t="shared" si="141"/>
        <v>0</v>
      </c>
      <c r="U414" s="58">
        <f t="shared" si="142"/>
        <v>0</v>
      </c>
      <c r="V414" s="61">
        <f t="shared" si="143"/>
        <v>0</v>
      </c>
      <c r="W414" s="61">
        <f t="shared" si="144"/>
        <v>0</v>
      </c>
      <c r="X414" s="61">
        <f t="shared" si="145"/>
        <v>0</v>
      </c>
      <c r="Y414" s="57">
        <f t="shared" si="146"/>
        <v>0</v>
      </c>
      <c r="Z414" s="57">
        <f t="shared" si="147"/>
        <v>0</v>
      </c>
    </row>
    <row r="415" spans="1:26" hidden="1">
      <c r="A415" s="85"/>
      <c r="B415" s="71"/>
      <c r="C415" s="71"/>
      <c r="D415" s="137"/>
      <c r="E415" s="138"/>
      <c r="F415" s="66"/>
      <c r="G415" s="66"/>
      <c r="H415" s="47" t="s">
        <v>116</v>
      </c>
      <c r="I415" s="48" t="s">
        <v>117</v>
      </c>
      <c r="J415" s="36">
        <v>3.3</v>
      </c>
      <c r="K415" s="36">
        <f>E412*J415</f>
        <v>1.9799999999999998</v>
      </c>
      <c r="L415" s="36">
        <v>0.41699999999999998</v>
      </c>
      <c r="M415" s="33">
        <f t="shared" si="148"/>
        <v>1.6061506183800001</v>
      </c>
      <c r="N415" s="66"/>
      <c r="O415" s="66"/>
      <c r="P415" s="109"/>
      <c r="Q415" s="68"/>
      <c r="R415" s="54"/>
      <c r="S415" s="54">
        <f t="shared" si="140"/>
        <v>0</v>
      </c>
      <c r="T415" s="57">
        <f t="shared" si="141"/>
        <v>0</v>
      </c>
      <c r="U415" s="58">
        <f t="shared" si="142"/>
        <v>0</v>
      </c>
      <c r="V415" s="61">
        <f t="shared" si="143"/>
        <v>0</v>
      </c>
      <c r="W415" s="61">
        <f t="shared" si="144"/>
        <v>0</v>
      </c>
      <c r="X415" s="61">
        <f t="shared" si="145"/>
        <v>0</v>
      </c>
      <c r="Y415" s="57">
        <f t="shared" si="146"/>
        <v>0</v>
      </c>
      <c r="Z415" s="57">
        <f t="shared" si="147"/>
        <v>0</v>
      </c>
    </row>
    <row r="416" spans="1:26" ht="25.5">
      <c r="A416" s="14">
        <v>8</v>
      </c>
      <c r="B416" s="21" t="s">
        <v>118</v>
      </c>
      <c r="C416" s="15" t="s">
        <v>119</v>
      </c>
      <c r="D416" s="14" t="s">
        <v>67</v>
      </c>
      <c r="E416" s="134">
        <f>E412*1.6/100</f>
        <v>9.5999999999999992E-3</v>
      </c>
      <c r="F416" s="24">
        <v>20.09</v>
      </c>
      <c r="G416" s="27">
        <v>3.75</v>
      </c>
      <c r="H416" s="25" t="s">
        <v>107</v>
      </c>
      <c r="I416" s="16" t="s">
        <v>59</v>
      </c>
      <c r="J416" s="36">
        <v>0.28999999999999998</v>
      </c>
      <c r="K416" s="27">
        <f>E416*J416</f>
        <v>2.7839999999999996E-3</v>
      </c>
      <c r="L416" s="38">
        <v>173.05600000000001</v>
      </c>
      <c r="M416" s="27">
        <f t="shared" si="148"/>
        <v>58.576164820992005</v>
      </c>
      <c r="N416" s="27">
        <f>F416*1.62345</f>
        <v>32.6151105</v>
      </c>
      <c r="O416" s="27">
        <f>G416*2.63656</f>
        <v>9.8870999999999984</v>
      </c>
      <c r="P416" s="27">
        <f>SUM(M416:M416,N416,O416)</f>
        <v>101.07837532099201</v>
      </c>
      <c r="Q416" s="27">
        <f>E416*P416</f>
        <v>0.97035240308152315</v>
      </c>
      <c r="R416" s="54"/>
      <c r="S416" s="54">
        <f t="shared" si="140"/>
        <v>114.52179923868394</v>
      </c>
      <c r="T416" s="57">
        <f t="shared" si="141"/>
        <v>127.11919715493917</v>
      </c>
      <c r="U416" s="58">
        <f t="shared" si="142"/>
        <v>1.220344292687416</v>
      </c>
      <c r="V416" s="61">
        <f t="shared" si="143"/>
        <v>129.40734270372809</v>
      </c>
      <c r="W416" s="61">
        <f t="shared" si="144"/>
        <v>130.31319410265419</v>
      </c>
      <c r="X416" s="61">
        <f t="shared" si="145"/>
        <v>130.50866389380818</v>
      </c>
      <c r="Y416" s="57">
        <f t="shared" si="146"/>
        <v>132.4662938522153</v>
      </c>
      <c r="Z416" s="57">
        <f t="shared" si="147"/>
        <v>1.2716764209812668</v>
      </c>
    </row>
    <row r="417" spans="1:26" ht="34.5" customHeight="1">
      <c r="A417" s="193" t="s">
        <v>197</v>
      </c>
      <c r="B417" s="194"/>
      <c r="C417" s="195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54"/>
      <c r="S417" s="54">
        <f t="shared" si="140"/>
        <v>0</v>
      </c>
      <c r="T417" s="57">
        <f t="shared" si="141"/>
        <v>0</v>
      </c>
      <c r="U417" s="58">
        <f t="shared" si="142"/>
        <v>0</v>
      </c>
      <c r="V417" s="61">
        <f t="shared" si="143"/>
        <v>0</v>
      </c>
      <c r="W417" s="61">
        <f t="shared" si="144"/>
        <v>0</v>
      </c>
      <c r="X417" s="61">
        <f t="shared" si="145"/>
        <v>0</v>
      </c>
      <c r="Y417" s="57">
        <f t="shared" si="146"/>
        <v>0</v>
      </c>
      <c r="Z417" s="57">
        <f t="shared" si="147"/>
        <v>0</v>
      </c>
    </row>
    <row r="418" spans="1:26" ht="15" customHeight="1">
      <c r="A418" s="193" t="s">
        <v>198</v>
      </c>
      <c r="B418" s="194"/>
      <c r="C418" s="195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54"/>
      <c r="S418" s="54">
        <f t="shared" si="140"/>
        <v>0</v>
      </c>
      <c r="T418" s="57">
        <f t="shared" si="141"/>
        <v>0</v>
      </c>
      <c r="U418" s="58">
        <f t="shared" si="142"/>
        <v>0</v>
      </c>
      <c r="V418" s="61">
        <f t="shared" si="143"/>
        <v>0</v>
      </c>
      <c r="W418" s="61">
        <f t="shared" si="144"/>
        <v>0</v>
      </c>
      <c r="X418" s="61">
        <f t="shared" si="145"/>
        <v>0</v>
      </c>
      <c r="Y418" s="57">
        <f t="shared" si="146"/>
        <v>0</v>
      </c>
      <c r="Z418" s="57">
        <f t="shared" si="147"/>
        <v>0</v>
      </c>
    </row>
    <row r="419" spans="1:26">
      <c r="A419" s="14"/>
      <c r="B419" s="14"/>
      <c r="C419" s="182" t="s">
        <v>50</v>
      </c>
      <c r="D419" s="78"/>
      <c r="E419" s="88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54"/>
      <c r="S419" s="54">
        <f t="shared" si="140"/>
        <v>0</v>
      </c>
      <c r="T419" s="57">
        <f t="shared" si="141"/>
        <v>0</v>
      </c>
      <c r="U419" s="58">
        <f t="shared" si="142"/>
        <v>0</v>
      </c>
      <c r="V419" s="61">
        <f t="shared" si="143"/>
        <v>0</v>
      </c>
      <c r="W419" s="61">
        <f t="shared" si="144"/>
        <v>0</v>
      </c>
      <c r="X419" s="61">
        <f t="shared" si="145"/>
        <v>0</v>
      </c>
      <c r="Y419" s="57">
        <f t="shared" si="146"/>
        <v>0</v>
      </c>
      <c r="Z419" s="57">
        <f t="shared" si="147"/>
        <v>0</v>
      </c>
    </row>
    <row r="420" spans="1:26" ht="44.25" customHeight="1">
      <c r="A420" s="14">
        <v>1</v>
      </c>
      <c r="B420" s="21" t="s">
        <v>217</v>
      </c>
      <c r="C420" s="15" t="s">
        <v>218</v>
      </c>
      <c r="D420" s="14" t="s">
        <v>53</v>
      </c>
      <c r="E420" s="122">
        <v>0.5</v>
      </c>
      <c r="F420" s="27">
        <v>0</v>
      </c>
      <c r="G420" s="27">
        <v>6.29</v>
      </c>
      <c r="H420" s="25"/>
      <c r="I420" s="16"/>
      <c r="J420" s="26"/>
      <c r="K420" s="26">
        <f t="shared" ref="K420:K425" si="149">E420*J420</f>
        <v>0</v>
      </c>
      <c r="L420" s="27"/>
      <c r="M420" s="27">
        <f t="shared" ref="M420:M425" si="150">J420*L420*1.1671758</f>
        <v>0</v>
      </c>
      <c r="N420" s="27">
        <f t="shared" ref="N420:N425" si="151">F420*1.62345</f>
        <v>0</v>
      </c>
      <c r="O420" s="27">
        <f t="shared" ref="O420:O425" si="152">G420*2.63656</f>
        <v>16.583962399999997</v>
      </c>
      <c r="P420" s="27">
        <f t="shared" ref="P420:P425" si="153">SUM(M420:M420,N420,O420)</f>
        <v>16.583962399999997</v>
      </c>
      <c r="Q420" s="27">
        <f t="shared" ref="Q420:Q425" si="154">E420*P420</f>
        <v>8.2919811999999986</v>
      </c>
      <c r="R420" s="54"/>
      <c r="S420" s="54">
        <f t="shared" si="140"/>
        <v>18.789629399199995</v>
      </c>
      <c r="T420" s="57">
        <f t="shared" si="141"/>
        <v>20.856488633111994</v>
      </c>
      <c r="U420" s="58">
        <f t="shared" si="142"/>
        <v>10.428244316555997</v>
      </c>
      <c r="V420" s="61">
        <f t="shared" si="143"/>
        <v>21.231905428508011</v>
      </c>
      <c r="W420" s="61">
        <f t="shared" si="144"/>
        <v>21.380528766507567</v>
      </c>
      <c r="X420" s="61">
        <f t="shared" si="145"/>
        <v>21.412599559657327</v>
      </c>
      <c r="Y420" s="57">
        <f t="shared" si="146"/>
        <v>21.733788553052186</v>
      </c>
      <c r="Z420" s="57">
        <f t="shared" si="147"/>
        <v>10.866894276526093</v>
      </c>
    </row>
    <row r="421" spans="1:26" ht="44.25" customHeight="1">
      <c r="A421" s="14">
        <v>2</v>
      </c>
      <c r="B421" s="21" t="s">
        <v>51</v>
      </c>
      <c r="C421" s="15" t="s">
        <v>52</v>
      </c>
      <c r="D421" s="14" t="s">
        <v>53</v>
      </c>
      <c r="E421" s="122">
        <v>0.7</v>
      </c>
      <c r="F421" s="23">
        <v>0.75800000000000001</v>
      </c>
      <c r="G421" s="24">
        <v>20</v>
      </c>
      <c r="H421" s="25"/>
      <c r="I421" s="16"/>
      <c r="J421" s="26"/>
      <c r="K421" s="26">
        <f t="shared" si="149"/>
        <v>0</v>
      </c>
      <c r="L421" s="27"/>
      <c r="M421" s="27">
        <f t="shared" si="150"/>
        <v>0</v>
      </c>
      <c r="N421" s="27">
        <f t="shared" si="151"/>
        <v>1.2305751</v>
      </c>
      <c r="O421" s="27">
        <f t="shared" si="152"/>
        <v>52.731199999999994</v>
      </c>
      <c r="P421" s="27">
        <f t="shared" si="153"/>
        <v>53.961775099999997</v>
      </c>
      <c r="Q421" s="27">
        <f t="shared" si="154"/>
        <v>37.773242569999994</v>
      </c>
      <c r="R421" s="54"/>
      <c r="S421" s="54">
        <f t="shared" si="140"/>
        <v>61.138691188299994</v>
      </c>
      <c r="T421" s="57">
        <f t="shared" si="141"/>
        <v>67.863947219012999</v>
      </c>
      <c r="U421" s="58">
        <f t="shared" si="142"/>
        <v>47.504763053309098</v>
      </c>
      <c r="V421" s="61">
        <f t="shared" si="143"/>
        <v>69.085498268955234</v>
      </c>
      <c r="W421" s="61">
        <f t="shared" si="144"/>
        <v>69.569096756837922</v>
      </c>
      <c r="X421" s="61">
        <f t="shared" si="145"/>
        <v>69.673450401973184</v>
      </c>
      <c r="Y421" s="57">
        <f t="shared" si="146"/>
        <v>70.71855215800278</v>
      </c>
      <c r="Z421" s="57">
        <f t="shared" si="147"/>
        <v>49.502986510601943</v>
      </c>
    </row>
    <row r="422" spans="1:26" ht="29.25" customHeight="1">
      <c r="A422" s="14">
        <v>3</v>
      </c>
      <c r="B422" s="99" t="s">
        <v>240</v>
      </c>
      <c r="C422" s="45" t="s">
        <v>239</v>
      </c>
      <c r="D422" s="51" t="s">
        <v>77</v>
      </c>
      <c r="E422" s="123">
        <v>0.65</v>
      </c>
      <c r="F422" s="33">
        <v>3.31</v>
      </c>
      <c r="G422" s="33">
        <v>0</v>
      </c>
      <c r="H422" s="35"/>
      <c r="I422" s="10"/>
      <c r="J422" s="37"/>
      <c r="K422" s="37">
        <f t="shared" si="149"/>
        <v>0</v>
      </c>
      <c r="L422" s="33"/>
      <c r="M422" s="33">
        <f t="shared" si="150"/>
        <v>0</v>
      </c>
      <c r="N422" s="33">
        <f t="shared" si="151"/>
        <v>5.3736195000000002</v>
      </c>
      <c r="O422" s="33">
        <f t="shared" si="152"/>
        <v>0</v>
      </c>
      <c r="P422" s="33">
        <f t="shared" si="153"/>
        <v>5.3736195000000002</v>
      </c>
      <c r="Q422" s="33">
        <f t="shared" si="154"/>
        <v>3.4928526750000004</v>
      </c>
      <c r="R422" s="54"/>
      <c r="S422" s="54">
        <f t="shared" si="140"/>
        <v>6.0883108935000001</v>
      </c>
      <c r="T422" s="57">
        <f t="shared" si="141"/>
        <v>6.758025091785</v>
      </c>
      <c r="U422" s="58">
        <f t="shared" si="142"/>
        <v>4.3927163096602504</v>
      </c>
      <c r="V422" s="61">
        <f t="shared" si="143"/>
        <v>6.8796695434371298</v>
      </c>
      <c r="W422" s="61">
        <f t="shared" si="144"/>
        <v>6.9278272302411894</v>
      </c>
      <c r="X422" s="61">
        <f t="shared" si="145"/>
        <v>6.9382189710865516</v>
      </c>
      <c r="Y422" s="57">
        <f t="shared" si="146"/>
        <v>7.0422922556528498</v>
      </c>
      <c r="Z422" s="57">
        <f t="shared" si="147"/>
        <v>4.5774899661743529</v>
      </c>
    </row>
    <row r="423" spans="1:26" ht="29.25" customHeight="1">
      <c r="A423" s="14">
        <v>4</v>
      </c>
      <c r="B423" s="21" t="s">
        <v>54</v>
      </c>
      <c r="C423" s="15" t="s">
        <v>55</v>
      </c>
      <c r="D423" s="14" t="s">
        <v>56</v>
      </c>
      <c r="E423" s="122">
        <v>18</v>
      </c>
      <c r="F423" s="27">
        <v>2.0499999999999998</v>
      </c>
      <c r="G423" s="24">
        <v>0</v>
      </c>
      <c r="H423" s="25"/>
      <c r="I423" s="16"/>
      <c r="J423" s="26"/>
      <c r="K423" s="26">
        <f t="shared" si="149"/>
        <v>0</v>
      </c>
      <c r="L423" s="27"/>
      <c r="M423" s="27">
        <f t="shared" si="150"/>
        <v>0</v>
      </c>
      <c r="N423" s="27">
        <f t="shared" si="151"/>
        <v>3.3280724999999998</v>
      </c>
      <c r="O423" s="27">
        <f t="shared" si="152"/>
        <v>0</v>
      </c>
      <c r="P423" s="27">
        <f t="shared" si="153"/>
        <v>3.3280724999999998</v>
      </c>
      <c r="Q423" s="27">
        <f t="shared" si="154"/>
        <v>59.905304999999998</v>
      </c>
      <c r="R423" s="54"/>
      <c r="S423" s="54">
        <f t="shared" si="140"/>
        <v>3.7707061424999999</v>
      </c>
      <c r="T423" s="57">
        <f t="shared" si="141"/>
        <v>4.1854838181750003</v>
      </c>
      <c r="U423" s="58">
        <f t="shared" si="142"/>
        <v>75.338708727150006</v>
      </c>
      <c r="V423" s="61">
        <f t="shared" si="143"/>
        <v>4.2608225269021505</v>
      </c>
      <c r="W423" s="61">
        <f t="shared" si="144"/>
        <v>4.2906482845904659</v>
      </c>
      <c r="X423" s="61">
        <f t="shared" si="145"/>
        <v>4.2970842570173513</v>
      </c>
      <c r="Y423" s="57">
        <f t="shared" si="146"/>
        <v>4.3615405208726115</v>
      </c>
      <c r="Z423" s="57">
        <f t="shared" si="147"/>
        <v>78.507729375707001</v>
      </c>
    </row>
    <row r="424" spans="1:26" ht="16.5" customHeight="1">
      <c r="A424" s="14">
        <v>5</v>
      </c>
      <c r="B424" s="21" t="s">
        <v>236</v>
      </c>
      <c r="C424" s="15" t="s">
        <v>237</v>
      </c>
      <c r="D424" s="14" t="s">
        <v>238</v>
      </c>
      <c r="E424" s="124">
        <v>0.05</v>
      </c>
      <c r="F424" s="27">
        <v>10.199999999999999</v>
      </c>
      <c r="G424" s="24">
        <v>210.8</v>
      </c>
      <c r="H424" s="25"/>
      <c r="I424" s="16"/>
      <c r="J424" s="26"/>
      <c r="K424" s="26">
        <f t="shared" si="149"/>
        <v>0</v>
      </c>
      <c r="L424" s="27"/>
      <c r="M424" s="27">
        <f t="shared" si="150"/>
        <v>0</v>
      </c>
      <c r="N424" s="27">
        <f t="shared" si="151"/>
        <v>16.559190000000001</v>
      </c>
      <c r="O424" s="27">
        <f t="shared" si="152"/>
        <v>555.78684799999996</v>
      </c>
      <c r="P424" s="27">
        <f t="shared" si="153"/>
        <v>572.34603799999991</v>
      </c>
      <c r="Q424" s="27">
        <f t="shared" si="154"/>
        <v>28.617301899999998</v>
      </c>
      <c r="R424" s="54"/>
      <c r="S424" s="54">
        <f t="shared" si="140"/>
        <v>648.46806105399992</v>
      </c>
      <c r="T424" s="57">
        <f t="shared" si="141"/>
        <v>719.79954776993986</v>
      </c>
      <c r="U424" s="58">
        <f t="shared" si="142"/>
        <v>35.989977388496996</v>
      </c>
      <c r="V424" s="61">
        <f t="shared" si="143"/>
        <v>732.75593962979883</v>
      </c>
      <c r="W424" s="61">
        <f t="shared" si="144"/>
        <v>737.88523120720743</v>
      </c>
      <c r="X424" s="61">
        <f t="shared" si="145"/>
        <v>738.99205905401823</v>
      </c>
      <c r="Y424" s="57">
        <f t="shared" si="146"/>
        <v>750.07693993982855</v>
      </c>
      <c r="Z424" s="57">
        <f t="shared" si="147"/>
        <v>37.503846996991427</v>
      </c>
    </row>
    <row r="425" spans="1:26" ht="25.5">
      <c r="A425" s="14">
        <v>6</v>
      </c>
      <c r="B425" s="21" t="s">
        <v>57</v>
      </c>
      <c r="C425" s="15" t="s">
        <v>58</v>
      </c>
      <c r="D425" s="14" t="s">
        <v>59</v>
      </c>
      <c r="E425" s="122">
        <v>192</v>
      </c>
      <c r="F425" s="27">
        <v>0</v>
      </c>
      <c r="G425" s="27">
        <v>0.2</v>
      </c>
      <c r="H425" s="25"/>
      <c r="I425" s="16"/>
      <c r="J425" s="26"/>
      <c r="K425" s="26">
        <f t="shared" si="149"/>
        <v>0</v>
      </c>
      <c r="L425" s="27"/>
      <c r="M425" s="27">
        <f t="shared" si="150"/>
        <v>0</v>
      </c>
      <c r="N425" s="27">
        <f t="shared" si="151"/>
        <v>0</v>
      </c>
      <c r="O425" s="27">
        <f t="shared" si="152"/>
        <v>0.527312</v>
      </c>
      <c r="P425" s="27">
        <f t="shared" si="153"/>
        <v>0.527312</v>
      </c>
      <c r="Q425" s="27">
        <f t="shared" si="154"/>
        <v>101.243904</v>
      </c>
      <c r="R425" s="54"/>
      <c r="S425" s="54">
        <f t="shared" si="140"/>
        <v>0.59744449600000005</v>
      </c>
      <c r="T425" s="57">
        <f t="shared" si="141"/>
        <v>0.66316339056000007</v>
      </c>
      <c r="U425" s="58">
        <f t="shared" si="142"/>
        <v>127.32737098752001</v>
      </c>
      <c r="V425" s="61">
        <f t="shared" si="143"/>
        <v>0.67510033159008009</v>
      </c>
      <c r="W425" s="61">
        <f t="shared" si="144"/>
        <v>0.67982603391121066</v>
      </c>
      <c r="X425" s="61">
        <f t="shared" si="145"/>
        <v>0.68084577296207749</v>
      </c>
      <c r="Y425" s="57">
        <f t="shared" si="146"/>
        <v>0.69105845955650869</v>
      </c>
      <c r="Z425" s="57">
        <f t="shared" si="147"/>
        <v>132.68322423484966</v>
      </c>
    </row>
    <row r="426" spans="1:26">
      <c r="A426" s="14"/>
      <c r="B426" s="28"/>
      <c r="C426" s="28" t="s">
        <v>60</v>
      </c>
      <c r="D426" s="34"/>
      <c r="E426" s="125"/>
      <c r="F426" s="30"/>
      <c r="G426" s="30"/>
      <c r="H426" s="31"/>
      <c r="I426" s="29"/>
      <c r="J426" s="30"/>
      <c r="K426" s="32"/>
      <c r="L426" s="32"/>
      <c r="M426" s="33"/>
      <c r="N426" s="32"/>
      <c r="O426" s="32"/>
      <c r="P426" s="32"/>
      <c r="Q426" s="11">
        <f>SUM(Q420:Q425)</f>
        <v>239.324587345</v>
      </c>
      <c r="R426" s="54"/>
      <c r="S426" s="54">
        <f t="shared" si="140"/>
        <v>0</v>
      </c>
      <c r="T426" s="57">
        <f t="shared" si="141"/>
        <v>0</v>
      </c>
      <c r="U426" s="58">
        <f t="shared" si="142"/>
        <v>0</v>
      </c>
      <c r="V426" s="61">
        <f t="shared" si="143"/>
        <v>0</v>
      </c>
      <c r="W426" s="61">
        <f t="shared" si="144"/>
        <v>0</v>
      </c>
      <c r="X426" s="61">
        <f t="shared" si="145"/>
        <v>0</v>
      </c>
      <c r="Y426" s="57">
        <f t="shared" si="146"/>
        <v>0</v>
      </c>
      <c r="Z426" s="57">
        <f t="shared" si="147"/>
        <v>0</v>
      </c>
    </row>
    <row r="427" spans="1:26">
      <c r="A427" s="34"/>
      <c r="B427" s="21"/>
      <c r="C427" s="182" t="s">
        <v>199</v>
      </c>
      <c r="D427" s="78"/>
      <c r="E427" s="78"/>
      <c r="F427" s="27"/>
      <c r="G427" s="24"/>
      <c r="H427" s="25"/>
      <c r="I427" s="16"/>
      <c r="J427" s="24"/>
      <c r="K427" s="27"/>
      <c r="L427" s="27"/>
      <c r="M427" s="27"/>
      <c r="N427" s="27"/>
      <c r="O427" s="27"/>
      <c r="P427" s="27"/>
      <c r="Q427" s="27"/>
      <c r="R427" s="54"/>
      <c r="S427" s="54">
        <f t="shared" si="140"/>
        <v>0</v>
      </c>
      <c r="T427" s="57">
        <f t="shared" si="141"/>
        <v>0</v>
      </c>
      <c r="U427" s="58">
        <f t="shared" si="142"/>
        <v>0</v>
      </c>
      <c r="V427" s="61">
        <f t="shared" si="143"/>
        <v>0</v>
      </c>
      <c r="W427" s="61">
        <f t="shared" si="144"/>
        <v>0</v>
      </c>
      <c r="X427" s="61">
        <f t="shared" si="145"/>
        <v>0</v>
      </c>
      <c r="Y427" s="57">
        <f t="shared" si="146"/>
        <v>0</v>
      </c>
      <c r="Z427" s="57">
        <f t="shared" si="147"/>
        <v>0</v>
      </c>
    </row>
    <row r="428" spans="1:26" ht="14.25" customHeight="1">
      <c r="A428" s="14">
        <v>1</v>
      </c>
      <c r="B428" s="21" t="s">
        <v>51</v>
      </c>
      <c r="C428" s="15" t="s">
        <v>127</v>
      </c>
      <c r="D428" s="14" t="s">
        <v>53</v>
      </c>
      <c r="E428" s="131">
        <v>1.01</v>
      </c>
      <c r="F428" s="23">
        <v>0.75800000000000001</v>
      </c>
      <c r="G428" s="24">
        <v>20</v>
      </c>
      <c r="H428" s="25"/>
      <c r="I428" s="16"/>
      <c r="J428" s="26"/>
      <c r="K428" s="26">
        <f>E428*J428</f>
        <v>0</v>
      </c>
      <c r="L428" s="27"/>
      <c r="M428" s="27">
        <f>J428*L428*1.1671758</f>
        <v>0</v>
      </c>
      <c r="N428" s="27">
        <f>F428*1.62345</f>
        <v>1.2305751</v>
      </c>
      <c r="O428" s="27">
        <f>G428*2.63656</f>
        <v>52.731199999999994</v>
      </c>
      <c r="P428" s="27">
        <f>SUM(M428:M428,N428,O428)</f>
        <v>53.961775099999997</v>
      </c>
      <c r="Q428" s="27">
        <f>E428*P428</f>
        <v>54.501392850999999</v>
      </c>
      <c r="R428" s="54"/>
      <c r="S428" s="54">
        <f t="shared" si="140"/>
        <v>61.138691188299994</v>
      </c>
      <c r="T428" s="57">
        <f t="shared" si="141"/>
        <v>67.863947219012999</v>
      </c>
      <c r="U428" s="58">
        <f t="shared" si="142"/>
        <v>68.542586691203127</v>
      </c>
      <c r="V428" s="61">
        <f t="shared" si="143"/>
        <v>69.085498268955234</v>
      </c>
      <c r="W428" s="61">
        <f t="shared" si="144"/>
        <v>69.569096756837922</v>
      </c>
      <c r="X428" s="61">
        <f t="shared" si="145"/>
        <v>69.673450401973184</v>
      </c>
      <c r="Y428" s="57">
        <f t="shared" si="146"/>
        <v>70.71855215800278</v>
      </c>
      <c r="Z428" s="57">
        <f t="shared" si="147"/>
        <v>71.425737679582809</v>
      </c>
    </row>
    <row r="429" spans="1:26" ht="14.25" customHeight="1">
      <c r="A429" s="64">
        <v>2</v>
      </c>
      <c r="B429" s="21" t="s">
        <v>91</v>
      </c>
      <c r="C429" s="15" t="s">
        <v>92</v>
      </c>
      <c r="D429" s="14" t="s">
        <v>93</v>
      </c>
      <c r="E429" s="130">
        <v>20.260000000000002</v>
      </c>
      <c r="F429" s="27">
        <v>0.89</v>
      </c>
      <c r="G429" s="27">
        <v>0</v>
      </c>
      <c r="H429" s="25" t="s">
        <v>94</v>
      </c>
      <c r="I429" s="16" t="s">
        <v>56</v>
      </c>
      <c r="J429" s="27">
        <v>0.55000000000000004</v>
      </c>
      <c r="K429" s="24">
        <v>1.5</v>
      </c>
      <c r="L429" s="38">
        <v>2</v>
      </c>
      <c r="M429" s="27">
        <f>J429*L429*1.1671758</f>
        <v>1.2838933800000003</v>
      </c>
      <c r="N429" s="27">
        <f>F429*1.62345</f>
        <v>1.4448705000000002</v>
      </c>
      <c r="O429" s="27">
        <f>G429*2.63656</f>
        <v>0</v>
      </c>
      <c r="P429" s="102">
        <f>SUM(M429:M430,N429,O429)</f>
        <v>3.8842679220000011</v>
      </c>
      <c r="Q429" s="27">
        <f>E429*P429</f>
        <v>78.695268099720025</v>
      </c>
      <c r="R429" s="54"/>
      <c r="S429" s="54">
        <f t="shared" si="140"/>
        <v>4.4008755556260013</v>
      </c>
      <c r="T429" s="57">
        <f t="shared" si="141"/>
        <v>4.8849718667448618</v>
      </c>
      <c r="U429" s="58">
        <f t="shared" si="142"/>
        <v>98.969530020250915</v>
      </c>
      <c r="V429" s="61">
        <f t="shared" si="143"/>
        <v>4.9729013603462695</v>
      </c>
      <c r="W429" s="61">
        <f t="shared" si="144"/>
        <v>5.0077116698686934</v>
      </c>
      <c r="X429" s="61">
        <f t="shared" si="145"/>
        <v>5.0152232373734966</v>
      </c>
      <c r="Y429" s="57">
        <f t="shared" si="146"/>
        <v>5.0904515859340993</v>
      </c>
      <c r="Z429" s="57">
        <f t="shared" si="147"/>
        <v>103.13254913102486</v>
      </c>
    </row>
    <row r="430" spans="1:26" ht="27.75" hidden="1" customHeight="1">
      <c r="A430" s="69"/>
      <c r="B430" s="21"/>
      <c r="C430" s="15"/>
      <c r="D430" s="14"/>
      <c r="E430" s="130"/>
      <c r="F430" s="27"/>
      <c r="G430" s="27"/>
      <c r="H430" s="35" t="s">
        <v>95</v>
      </c>
      <c r="I430" s="16" t="s">
        <v>56</v>
      </c>
      <c r="J430" s="27">
        <v>0.55000000000000004</v>
      </c>
      <c r="K430" s="26">
        <f>E429*J430</f>
        <v>11.143000000000002</v>
      </c>
      <c r="L430" s="38">
        <v>1.8</v>
      </c>
      <c r="M430" s="27">
        <f>J430*L430*1.1671758</f>
        <v>1.1555040420000002</v>
      </c>
      <c r="N430" s="27"/>
      <c r="O430" s="27"/>
      <c r="P430" s="104"/>
      <c r="Q430" s="27"/>
      <c r="R430" s="54"/>
      <c r="S430" s="54">
        <f t="shared" si="140"/>
        <v>0</v>
      </c>
      <c r="T430" s="57">
        <f t="shared" si="141"/>
        <v>0</v>
      </c>
      <c r="U430" s="58">
        <f t="shared" si="142"/>
        <v>0</v>
      </c>
      <c r="V430" s="61">
        <f t="shared" si="143"/>
        <v>0</v>
      </c>
      <c r="W430" s="61">
        <f t="shared" si="144"/>
        <v>0</v>
      </c>
      <c r="X430" s="61">
        <f t="shared" si="145"/>
        <v>0</v>
      </c>
      <c r="Y430" s="57">
        <f t="shared" si="146"/>
        <v>0</v>
      </c>
      <c r="Z430" s="57">
        <f t="shared" si="147"/>
        <v>0</v>
      </c>
    </row>
    <row r="431" spans="1:26" ht="27.75" customHeight="1">
      <c r="A431" s="40">
        <v>3</v>
      </c>
      <c r="B431" s="44" t="s">
        <v>96</v>
      </c>
      <c r="C431" s="45" t="s">
        <v>97</v>
      </c>
      <c r="D431" s="51" t="s">
        <v>56</v>
      </c>
      <c r="E431" s="133">
        <v>28.4</v>
      </c>
      <c r="F431" s="36">
        <v>0.46</v>
      </c>
      <c r="G431" s="36">
        <v>0</v>
      </c>
      <c r="H431" s="35"/>
      <c r="I431" s="10"/>
      <c r="J431" s="36"/>
      <c r="K431" s="36">
        <f>E431*J431</f>
        <v>0</v>
      </c>
      <c r="L431" s="36"/>
      <c r="M431" s="33">
        <f>J431*L431*1.1671758</f>
        <v>0</v>
      </c>
      <c r="N431" s="33">
        <f>F431*1.62345</f>
        <v>0.74678700000000009</v>
      </c>
      <c r="O431" s="33">
        <f>G431*2.63656</f>
        <v>0</v>
      </c>
      <c r="P431" s="33">
        <f>SUM(M431:M431,N431,O431)</f>
        <v>0.74678700000000009</v>
      </c>
      <c r="Q431" s="33">
        <f>E431*P431</f>
        <v>21.208750800000001</v>
      </c>
      <c r="R431" s="54"/>
      <c r="S431" s="54">
        <f t="shared" si="140"/>
        <v>0.84610967100000012</v>
      </c>
      <c r="T431" s="57">
        <f t="shared" si="141"/>
        <v>0.93918173481000011</v>
      </c>
      <c r="U431" s="58">
        <f t="shared" si="142"/>
        <v>26.672761268604003</v>
      </c>
      <c r="V431" s="61">
        <f t="shared" si="143"/>
        <v>0.95608700603658014</v>
      </c>
      <c r="W431" s="61">
        <f t="shared" si="144"/>
        <v>0.96277961507883625</v>
      </c>
      <c r="X431" s="61">
        <f t="shared" si="145"/>
        <v>0.96422378450145452</v>
      </c>
      <c r="Y431" s="57">
        <f t="shared" si="146"/>
        <v>0.97868714126897638</v>
      </c>
      <c r="Z431" s="57">
        <f t="shared" si="147"/>
        <v>27.794714812038929</v>
      </c>
    </row>
    <row r="432" spans="1:26" ht="27.75" customHeight="1">
      <c r="A432" s="14">
        <v>4</v>
      </c>
      <c r="B432" s="21" t="s">
        <v>98</v>
      </c>
      <c r="C432" s="15" t="s">
        <v>99</v>
      </c>
      <c r="D432" s="14" t="s">
        <v>100</v>
      </c>
      <c r="E432" s="122">
        <v>405.3</v>
      </c>
      <c r="F432" s="24">
        <v>0.53</v>
      </c>
      <c r="G432" s="27">
        <v>0.47</v>
      </c>
      <c r="H432" s="25" t="s">
        <v>212</v>
      </c>
      <c r="I432" s="16" t="s">
        <v>101</v>
      </c>
      <c r="J432" s="24">
        <v>1</v>
      </c>
      <c r="K432" s="27">
        <f>E432*J432</f>
        <v>405.3</v>
      </c>
      <c r="L432" s="24">
        <v>13</v>
      </c>
      <c r="M432" s="27">
        <f t="shared" ref="M432:M438" si="155">J432*L432*1.1671758</f>
        <v>15.173285400000001</v>
      </c>
      <c r="N432" s="27">
        <f>F432*1.62345</f>
        <v>0.86042850000000004</v>
      </c>
      <c r="O432" s="27">
        <f>G432*2.63656</f>
        <v>1.2391831999999998</v>
      </c>
      <c r="P432" s="27">
        <f>SUM(M432:M432,N432,O432)</f>
        <v>17.272897100000002</v>
      </c>
      <c r="Q432" s="27">
        <f>E432*P432</f>
        <v>7000.7051946300007</v>
      </c>
      <c r="R432" s="54"/>
      <c r="S432" s="54">
        <f t="shared" si="140"/>
        <v>19.570192414300003</v>
      </c>
      <c r="T432" s="57">
        <f t="shared" si="141"/>
        <v>21.722913579873001</v>
      </c>
      <c r="U432" s="58">
        <f t="shared" si="142"/>
        <v>8804.2968739225271</v>
      </c>
      <c r="V432" s="61">
        <f t="shared" si="143"/>
        <v>22.113926024310715</v>
      </c>
      <c r="W432" s="61">
        <f t="shared" si="144"/>
        <v>22.268723506480889</v>
      </c>
      <c r="X432" s="61">
        <f t="shared" si="145"/>
        <v>22.30212659174061</v>
      </c>
      <c r="Y432" s="57">
        <f t="shared" si="146"/>
        <v>22.636658490616718</v>
      </c>
      <c r="Z432" s="57">
        <f t="shared" si="147"/>
        <v>9174.6376862469551</v>
      </c>
    </row>
    <row r="433" spans="1:26" ht="25.5">
      <c r="A433" s="14">
        <v>5</v>
      </c>
      <c r="B433" s="21" t="s">
        <v>105</v>
      </c>
      <c r="C433" s="15" t="s">
        <v>106</v>
      </c>
      <c r="D433" s="14" t="s">
        <v>67</v>
      </c>
      <c r="E433" s="134">
        <v>2.83</v>
      </c>
      <c r="F433" s="24">
        <v>28.1</v>
      </c>
      <c r="G433" s="27">
        <v>1.66</v>
      </c>
      <c r="H433" s="25" t="s">
        <v>107</v>
      </c>
      <c r="I433" s="16" t="s">
        <v>59</v>
      </c>
      <c r="J433" s="24">
        <v>0.3</v>
      </c>
      <c r="K433" s="27">
        <f>E433*J433</f>
        <v>0.84899999999999998</v>
      </c>
      <c r="L433" s="38">
        <v>173.05600000000001</v>
      </c>
      <c r="M433" s="27">
        <f t="shared" si="155"/>
        <v>60.596032573440006</v>
      </c>
      <c r="N433" s="27">
        <f>F433*1.62345</f>
        <v>45.618945000000004</v>
      </c>
      <c r="O433" s="27">
        <f>G433*2.63656</f>
        <v>4.3766895999999997</v>
      </c>
      <c r="P433" s="27">
        <f>SUM(M433:M433,N433,O433)</f>
        <v>110.59166717344002</v>
      </c>
      <c r="Q433" s="27">
        <f>E433*P433</f>
        <v>312.97441810083524</v>
      </c>
      <c r="R433" s="54"/>
      <c r="S433" s="54">
        <f t="shared" si="140"/>
        <v>125.30035890750754</v>
      </c>
      <c r="T433" s="57">
        <f t="shared" si="141"/>
        <v>139.08339838733338</v>
      </c>
      <c r="U433" s="58">
        <f t="shared" si="142"/>
        <v>393.60601743615348</v>
      </c>
      <c r="V433" s="61">
        <f t="shared" si="143"/>
        <v>141.58689955830539</v>
      </c>
      <c r="W433" s="61">
        <f t="shared" si="144"/>
        <v>142.57800785521351</v>
      </c>
      <c r="X433" s="61">
        <f t="shared" si="145"/>
        <v>142.79187486699632</v>
      </c>
      <c r="Y433" s="57">
        <f t="shared" si="146"/>
        <v>144.93375299000127</v>
      </c>
      <c r="Z433" s="57">
        <f t="shared" si="147"/>
        <v>410.16252096170359</v>
      </c>
    </row>
    <row r="434" spans="1:26" ht="12.75" customHeight="1">
      <c r="A434" s="64">
        <v>6</v>
      </c>
      <c r="B434" s="70" t="s">
        <v>108</v>
      </c>
      <c r="C434" s="70" t="s">
        <v>109</v>
      </c>
      <c r="D434" s="135" t="s">
        <v>110</v>
      </c>
      <c r="E434" s="136">
        <v>3</v>
      </c>
      <c r="F434" s="65">
        <v>4.9800000000000004</v>
      </c>
      <c r="G434" s="65">
        <v>0.76</v>
      </c>
      <c r="H434" s="47" t="s">
        <v>111</v>
      </c>
      <c r="I434" s="48" t="s">
        <v>112</v>
      </c>
      <c r="J434" s="36">
        <v>1.02</v>
      </c>
      <c r="K434" s="36">
        <f>E434*J434</f>
        <v>3.06</v>
      </c>
      <c r="L434" s="36">
        <v>24.707999999999998</v>
      </c>
      <c r="M434" s="33">
        <f t="shared" si="155"/>
        <v>29.415351259728002</v>
      </c>
      <c r="N434" s="65">
        <f>F434*1.62345</f>
        <v>8.0847810000000013</v>
      </c>
      <c r="O434" s="65">
        <f>G434*2.63656</f>
        <v>2.0037856000000001</v>
      </c>
      <c r="P434" s="107">
        <f>SUM(M434:M437,N434,O434)</f>
        <v>61.559005301439527</v>
      </c>
      <c r="Q434" s="67">
        <f>E434*P434</f>
        <v>184.67701590431858</v>
      </c>
      <c r="R434" s="54"/>
      <c r="S434" s="54">
        <f t="shared" si="140"/>
        <v>69.746353006530981</v>
      </c>
      <c r="T434" s="57">
        <f t="shared" si="141"/>
        <v>77.418451837249393</v>
      </c>
      <c r="U434" s="58">
        <f t="shared" si="142"/>
        <v>232.25535551174818</v>
      </c>
      <c r="V434" s="61">
        <f t="shared" si="143"/>
        <v>78.811983970319886</v>
      </c>
      <c r="W434" s="61">
        <f t="shared" si="144"/>
        <v>79.363667858112123</v>
      </c>
      <c r="X434" s="61">
        <f t="shared" si="145"/>
        <v>79.482713359899293</v>
      </c>
      <c r="Y434" s="57">
        <f t="shared" si="146"/>
        <v>80.674954060297779</v>
      </c>
      <c r="Z434" s="57">
        <f t="shared" si="147"/>
        <v>242.02486218089334</v>
      </c>
    </row>
    <row r="435" spans="1:26" ht="12.75" hidden="1" customHeight="1">
      <c r="A435" s="69"/>
      <c r="B435" s="71"/>
      <c r="C435" s="71"/>
      <c r="D435" s="137"/>
      <c r="E435" s="138"/>
      <c r="F435" s="66"/>
      <c r="G435" s="66"/>
      <c r="H435" s="47" t="s">
        <v>113</v>
      </c>
      <c r="I435" s="48" t="s">
        <v>114</v>
      </c>
      <c r="J435" s="36">
        <v>2.64</v>
      </c>
      <c r="K435" s="36">
        <f>E434*J435</f>
        <v>7.92</v>
      </c>
      <c r="L435" s="36">
        <v>3.5</v>
      </c>
      <c r="M435" s="33">
        <f t="shared" si="155"/>
        <v>10.784704392000002</v>
      </c>
      <c r="N435" s="66"/>
      <c r="O435" s="66"/>
      <c r="P435" s="108"/>
      <c r="Q435" s="68"/>
      <c r="R435" s="54"/>
      <c r="S435" s="54">
        <f t="shared" si="140"/>
        <v>0</v>
      </c>
      <c r="T435" s="57">
        <f t="shared" si="141"/>
        <v>0</v>
      </c>
      <c r="U435" s="58">
        <f t="shared" si="142"/>
        <v>0</v>
      </c>
      <c r="V435" s="61">
        <f t="shared" si="143"/>
        <v>0</v>
      </c>
      <c r="W435" s="61">
        <f t="shared" si="144"/>
        <v>0</v>
      </c>
      <c r="X435" s="61">
        <f t="shared" si="145"/>
        <v>0</v>
      </c>
      <c r="Y435" s="57">
        <f t="shared" si="146"/>
        <v>0</v>
      </c>
      <c r="Z435" s="57">
        <f t="shared" si="147"/>
        <v>0</v>
      </c>
    </row>
    <row r="436" spans="1:26" ht="12.75" hidden="1" customHeight="1">
      <c r="A436" s="69"/>
      <c r="B436" s="71"/>
      <c r="C436" s="71"/>
      <c r="D436" s="137"/>
      <c r="E436" s="138"/>
      <c r="F436" s="66"/>
      <c r="G436" s="66"/>
      <c r="H436" s="47" t="s">
        <v>115</v>
      </c>
      <c r="I436" s="48" t="s">
        <v>110</v>
      </c>
      <c r="J436" s="36">
        <v>6.4799999999999996E-2</v>
      </c>
      <c r="K436" s="36">
        <f>E434*J436</f>
        <v>0.19439999999999999</v>
      </c>
      <c r="L436" s="36">
        <v>127.77800000000001</v>
      </c>
      <c r="M436" s="33">
        <f t="shared" si="155"/>
        <v>9.6642324313315218</v>
      </c>
      <c r="N436" s="66"/>
      <c r="O436" s="66"/>
      <c r="P436" s="108"/>
      <c r="Q436" s="68"/>
      <c r="R436" s="54"/>
      <c r="S436" s="54">
        <f t="shared" si="140"/>
        <v>0</v>
      </c>
      <c r="T436" s="57">
        <f t="shared" si="141"/>
        <v>0</v>
      </c>
      <c r="U436" s="58">
        <f t="shared" si="142"/>
        <v>0</v>
      </c>
      <c r="V436" s="61">
        <f t="shared" si="143"/>
        <v>0</v>
      </c>
      <c r="W436" s="61">
        <f t="shared" si="144"/>
        <v>0</v>
      </c>
      <c r="X436" s="61">
        <f t="shared" si="145"/>
        <v>0</v>
      </c>
      <c r="Y436" s="57">
        <f t="shared" si="146"/>
        <v>0</v>
      </c>
      <c r="Z436" s="57">
        <f t="shared" si="147"/>
        <v>0</v>
      </c>
    </row>
    <row r="437" spans="1:26" hidden="1">
      <c r="A437" s="69"/>
      <c r="B437" s="71"/>
      <c r="C437" s="71"/>
      <c r="D437" s="137"/>
      <c r="E437" s="138"/>
      <c r="F437" s="66"/>
      <c r="G437" s="66"/>
      <c r="H437" s="47" t="s">
        <v>116</v>
      </c>
      <c r="I437" s="48" t="s">
        <v>117</v>
      </c>
      <c r="J437" s="36">
        <v>3.3</v>
      </c>
      <c r="K437" s="36">
        <f>E434*J437</f>
        <v>9.8999999999999986</v>
      </c>
      <c r="L437" s="36">
        <v>0.41699999999999998</v>
      </c>
      <c r="M437" s="33">
        <f t="shared" si="155"/>
        <v>1.6061506183800001</v>
      </c>
      <c r="N437" s="66"/>
      <c r="O437" s="66"/>
      <c r="P437" s="109"/>
      <c r="Q437" s="68"/>
      <c r="R437" s="54"/>
      <c r="S437" s="54">
        <f t="shared" si="140"/>
        <v>0</v>
      </c>
      <c r="T437" s="57">
        <f t="shared" si="141"/>
        <v>0</v>
      </c>
      <c r="U437" s="58">
        <f t="shared" si="142"/>
        <v>0</v>
      </c>
      <c r="V437" s="61">
        <f t="shared" si="143"/>
        <v>0</v>
      </c>
      <c r="W437" s="61">
        <f t="shared" si="144"/>
        <v>0</v>
      </c>
      <c r="X437" s="61">
        <f t="shared" si="145"/>
        <v>0</v>
      </c>
      <c r="Y437" s="57">
        <f t="shared" si="146"/>
        <v>0</v>
      </c>
      <c r="Z437" s="57">
        <f t="shared" si="147"/>
        <v>0</v>
      </c>
    </row>
    <row r="438" spans="1:26" ht="25.5">
      <c r="A438" s="14">
        <v>7</v>
      </c>
      <c r="B438" s="21" t="s">
        <v>118</v>
      </c>
      <c r="C438" s="15" t="s">
        <v>119</v>
      </c>
      <c r="D438" s="14" t="s">
        <v>67</v>
      </c>
      <c r="E438" s="134">
        <f>E434*1.6/100</f>
        <v>4.8000000000000008E-2</v>
      </c>
      <c r="F438" s="24">
        <v>20.09</v>
      </c>
      <c r="G438" s="27">
        <v>3.75</v>
      </c>
      <c r="H438" s="25" t="s">
        <v>107</v>
      </c>
      <c r="I438" s="16" t="s">
        <v>59</v>
      </c>
      <c r="J438" s="36">
        <v>0.28999999999999998</v>
      </c>
      <c r="K438" s="27">
        <f>E438*J438</f>
        <v>1.3920000000000002E-2</v>
      </c>
      <c r="L438" s="38">
        <v>173.05600000000001</v>
      </c>
      <c r="M438" s="27">
        <f t="shared" si="155"/>
        <v>58.576164820992005</v>
      </c>
      <c r="N438" s="27">
        <f>F438*1.62345</f>
        <v>32.6151105</v>
      </c>
      <c r="O438" s="27">
        <f>G438*2.63656</f>
        <v>9.8870999999999984</v>
      </c>
      <c r="P438" s="27">
        <f>SUM(M438:M438,N438,O438)</f>
        <v>101.07837532099201</v>
      </c>
      <c r="Q438" s="27">
        <f>E438*P438</f>
        <v>4.8517620154076173</v>
      </c>
      <c r="R438" s="54"/>
      <c r="S438" s="54">
        <f t="shared" si="140"/>
        <v>114.52179923868394</v>
      </c>
      <c r="T438" s="57">
        <f t="shared" si="141"/>
        <v>127.11919715493917</v>
      </c>
      <c r="U438" s="58">
        <f t="shared" si="142"/>
        <v>6.1017214634370811</v>
      </c>
      <c r="V438" s="61">
        <f t="shared" si="143"/>
        <v>129.40734270372809</v>
      </c>
      <c r="W438" s="61">
        <f t="shared" si="144"/>
        <v>130.31319410265419</v>
      </c>
      <c r="X438" s="61">
        <f t="shared" si="145"/>
        <v>130.50866389380818</v>
      </c>
      <c r="Y438" s="57">
        <f t="shared" si="146"/>
        <v>132.4662938522153</v>
      </c>
      <c r="Z438" s="57">
        <f t="shared" si="147"/>
        <v>6.3583821049063358</v>
      </c>
    </row>
    <row r="439" spans="1:26" ht="30.75" customHeight="1">
      <c r="A439" s="193" t="s">
        <v>26</v>
      </c>
      <c r="B439" s="194"/>
      <c r="C439" s="195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54"/>
      <c r="S439" s="54">
        <f t="shared" si="140"/>
        <v>0</v>
      </c>
      <c r="T439" s="57">
        <f t="shared" si="141"/>
        <v>0</v>
      </c>
      <c r="U439" s="58">
        <f t="shared" si="142"/>
        <v>0</v>
      </c>
      <c r="V439" s="61">
        <f t="shared" si="143"/>
        <v>0</v>
      </c>
      <c r="W439" s="61">
        <f t="shared" si="144"/>
        <v>0</v>
      </c>
      <c r="X439" s="61">
        <f t="shared" si="145"/>
        <v>0</v>
      </c>
      <c r="Y439" s="57">
        <f t="shared" si="146"/>
        <v>0</v>
      </c>
      <c r="Z439" s="57">
        <f t="shared" si="147"/>
        <v>0</v>
      </c>
    </row>
    <row r="440" spans="1:26" ht="15" customHeight="1">
      <c r="A440" s="193" t="s">
        <v>200</v>
      </c>
      <c r="B440" s="194"/>
      <c r="C440" s="195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54"/>
      <c r="S440" s="54">
        <f t="shared" si="140"/>
        <v>0</v>
      </c>
      <c r="T440" s="57">
        <f t="shared" si="141"/>
        <v>0</v>
      </c>
      <c r="U440" s="58">
        <f t="shared" si="142"/>
        <v>0</v>
      </c>
      <c r="V440" s="61">
        <f t="shared" si="143"/>
        <v>0</v>
      </c>
      <c r="W440" s="61">
        <f t="shared" si="144"/>
        <v>0</v>
      </c>
      <c r="X440" s="61">
        <f t="shared" si="145"/>
        <v>0</v>
      </c>
      <c r="Y440" s="57">
        <f t="shared" si="146"/>
        <v>0</v>
      </c>
      <c r="Z440" s="57">
        <f t="shared" si="147"/>
        <v>0</v>
      </c>
    </row>
    <row r="441" spans="1:26">
      <c r="A441" s="14"/>
      <c r="B441" s="14"/>
      <c r="C441" s="182" t="s">
        <v>50</v>
      </c>
      <c r="D441" s="78"/>
      <c r="E441" s="88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54"/>
      <c r="S441" s="54">
        <f t="shared" si="140"/>
        <v>0</v>
      </c>
      <c r="T441" s="57">
        <f t="shared" si="141"/>
        <v>0</v>
      </c>
      <c r="U441" s="58">
        <f t="shared" si="142"/>
        <v>0</v>
      </c>
      <c r="V441" s="61">
        <f t="shared" si="143"/>
        <v>0</v>
      </c>
      <c r="W441" s="61">
        <f t="shared" si="144"/>
        <v>0</v>
      </c>
      <c r="X441" s="61">
        <f t="shared" si="145"/>
        <v>0</v>
      </c>
      <c r="Y441" s="57">
        <f t="shared" si="146"/>
        <v>0</v>
      </c>
      <c r="Z441" s="57">
        <f t="shared" si="147"/>
        <v>0</v>
      </c>
    </row>
    <row r="442" spans="1:26" ht="25.5">
      <c r="A442" s="14">
        <v>1</v>
      </c>
      <c r="B442" s="21" t="s">
        <v>217</v>
      </c>
      <c r="C442" s="15" t="s">
        <v>218</v>
      </c>
      <c r="D442" s="14" t="s">
        <v>53</v>
      </c>
      <c r="E442" s="122">
        <v>2.2000000000000002</v>
      </c>
      <c r="F442" s="27">
        <v>0</v>
      </c>
      <c r="G442" s="27">
        <v>6.29</v>
      </c>
      <c r="H442" s="25"/>
      <c r="I442" s="16"/>
      <c r="J442" s="26"/>
      <c r="K442" s="26">
        <f t="shared" ref="K442:K447" si="156">E442*J442</f>
        <v>0</v>
      </c>
      <c r="L442" s="27"/>
      <c r="M442" s="27">
        <f t="shared" ref="M442:M447" si="157">J442*L442*1.1671758</f>
        <v>0</v>
      </c>
      <c r="N442" s="27">
        <f t="shared" ref="N442:N447" si="158">F442*1.62345</f>
        <v>0</v>
      </c>
      <c r="O442" s="27">
        <f t="shared" ref="O442:O447" si="159">G442*2.63656</f>
        <v>16.583962399999997</v>
      </c>
      <c r="P442" s="27">
        <f t="shared" ref="P442:P447" si="160">SUM(M442:M442,N442,O442)</f>
        <v>16.583962399999997</v>
      </c>
      <c r="Q442" s="27">
        <f t="shared" ref="Q442:Q447" si="161">E442*P442</f>
        <v>36.484717279999998</v>
      </c>
      <c r="R442" s="54"/>
      <c r="S442" s="54">
        <f t="shared" si="140"/>
        <v>18.789629399199995</v>
      </c>
      <c r="T442" s="57">
        <f t="shared" si="141"/>
        <v>20.856488633111994</v>
      </c>
      <c r="U442" s="58">
        <f t="shared" si="142"/>
        <v>45.884274992846393</v>
      </c>
      <c r="V442" s="61">
        <f t="shared" si="143"/>
        <v>21.231905428508011</v>
      </c>
      <c r="W442" s="61">
        <f t="shared" si="144"/>
        <v>21.380528766507567</v>
      </c>
      <c r="X442" s="61">
        <f t="shared" si="145"/>
        <v>21.412599559657327</v>
      </c>
      <c r="Y442" s="57">
        <f t="shared" si="146"/>
        <v>21.733788553052186</v>
      </c>
      <c r="Z442" s="57">
        <f t="shared" si="147"/>
        <v>47.814334816714812</v>
      </c>
    </row>
    <row r="443" spans="1:26" ht="39.75">
      <c r="A443" s="14">
        <v>2</v>
      </c>
      <c r="B443" s="21" t="s">
        <v>51</v>
      </c>
      <c r="C443" s="15" t="s">
        <v>52</v>
      </c>
      <c r="D443" s="14" t="s">
        <v>53</v>
      </c>
      <c r="E443" s="122">
        <v>3.1</v>
      </c>
      <c r="F443" s="23">
        <v>0.75800000000000001</v>
      </c>
      <c r="G443" s="24">
        <v>20</v>
      </c>
      <c r="H443" s="25"/>
      <c r="I443" s="16"/>
      <c r="J443" s="26"/>
      <c r="K443" s="26">
        <f t="shared" si="156"/>
        <v>0</v>
      </c>
      <c r="L443" s="27"/>
      <c r="M443" s="27">
        <f t="shared" si="157"/>
        <v>0</v>
      </c>
      <c r="N443" s="27">
        <f t="shared" si="158"/>
        <v>1.2305751</v>
      </c>
      <c r="O443" s="27">
        <f t="shared" si="159"/>
        <v>52.731199999999994</v>
      </c>
      <c r="P443" s="27">
        <f t="shared" si="160"/>
        <v>53.961775099999997</v>
      </c>
      <c r="Q443" s="27">
        <f t="shared" si="161"/>
        <v>167.28150281000001</v>
      </c>
      <c r="R443" s="54"/>
      <c r="S443" s="54">
        <f t="shared" si="140"/>
        <v>61.138691188299994</v>
      </c>
      <c r="T443" s="57">
        <f t="shared" si="141"/>
        <v>67.863947219012999</v>
      </c>
      <c r="U443" s="58">
        <f t="shared" si="142"/>
        <v>210.3782363789403</v>
      </c>
      <c r="V443" s="61">
        <f t="shared" si="143"/>
        <v>69.085498268955234</v>
      </c>
      <c r="W443" s="61">
        <f t="shared" si="144"/>
        <v>69.569096756837922</v>
      </c>
      <c r="X443" s="61">
        <f t="shared" si="145"/>
        <v>69.673450401973184</v>
      </c>
      <c r="Y443" s="57">
        <f t="shared" si="146"/>
        <v>70.71855215800278</v>
      </c>
      <c r="Z443" s="57">
        <f t="shared" si="147"/>
        <v>219.22751168980864</v>
      </c>
    </row>
    <row r="444" spans="1:26" ht="29.25" customHeight="1">
      <c r="A444" s="14">
        <v>3</v>
      </c>
      <c r="B444" s="99" t="s">
        <v>240</v>
      </c>
      <c r="C444" s="45" t="s">
        <v>239</v>
      </c>
      <c r="D444" s="51" t="s">
        <v>77</v>
      </c>
      <c r="E444" s="123">
        <f>E452*30%</f>
        <v>7.919999999999999</v>
      </c>
      <c r="F444" s="33">
        <v>3.31</v>
      </c>
      <c r="G444" s="33">
        <v>0</v>
      </c>
      <c r="H444" s="35"/>
      <c r="I444" s="10"/>
      <c r="J444" s="37"/>
      <c r="K444" s="37">
        <f t="shared" si="156"/>
        <v>0</v>
      </c>
      <c r="L444" s="33"/>
      <c r="M444" s="33">
        <f t="shared" si="157"/>
        <v>0</v>
      </c>
      <c r="N444" s="33">
        <f t="shared" si="158"/>
        <v>5.3736195000000002</v>
      </c>
      <c r="O444" s="33">
        <f t="shared" si="159"/>
        <v>0</v>
      </c>
      <c r="P444" s="33">
        <f t="shared" si="160"/>
        <v>5.3736195000000002</v>
      </c>
      <c r="Q444" s="33">
        <f t="shared" si="161"/>
        <v>42.559066439999995</v>
      </c>
      <c r="R444" s="54"/>
      <c r="S444" s="54">
        <f t="shared" si="140"/>
        <v>6.0883108935000001</v>
      </c>
      <c r="T444" s="57">
        <f t="shared" si="141"/>
        <v>6.758025091785</v>
      </c>
      <c r="U444" s="58">
        <f t="shared" si="142"/>
        <v>53.523558726937196</v>
      </c>
      <c r="V444" s="61">
        <f t="shared" si="143"/>
        <v>6.8796695434371298</v>
      </c>
      <c r="W444" s="61">
        <f t="shared" si="144"/>
        <v>6.9278272302411894</v>
      </c>
      <c r="X444" s="61">
        <f t="shared" si="145"/>
        <v>6.9382189710865516</v>
      </c>
      <c r="Y444" s="57">
        <f t="shared" si="146"/>
        <v>7.0422922556528498</v>
      </c>
      <c r="Z444" s="57">
        <f t="shared" si="147"/>
        <v>55.774954664770561</v>
      </c>
    </row>
    <row r="445" spans="1:26" ht="29.25" customHeight="1">
      <c r="A445" s="14">
        <v>4</v>
      </c>
      <c r="B445" s="21" t="s">
        <v>54</v>
      </c>
      <c r="C445" s="15" t="s">
        <v>55</v>
      </c>
      <c r="D445" s="14" t="s">
        <v>56</v>
      </c>
      <c r="E445" s="122">
        <v>35</v>
      </c>
      <c r="F445" s="27">
        <v>2.0499999999999998</v>
      </c>
      <c r="G445" s="24">
        <v>0</v>
      </c>
      <c r="H445" s="25"/>
      <c r="I445" s="16"/>
      <c r="J445" s="26"/>
      <c r="K445" s="26">
        <f t="shared" si="156"/>
        <v>0</v>
      </c>
      <c r="L445" s="27"/>
      <c r="M445" s="27">
        <f t="shared" si="157"/>
        <v>0</v>
      </c>
      <c r="N445" s="27">
        <f t="shared" si="158"/>
        <v>3.3280724999999998</v>
      </c>
      <c r="O445" s="27">
        <f t="shared" si="159"/>
        <v>0</v>
      </c>
      <c r="P445" s="27">
        <f t="shared" si="160"/>
        <v>3.3280724999999998</v>
      </c>
      <c r="Q445" s="27">
        <f t="shared" si="161"/>
        <v>116.48253749999999</v>
      </c>
      <c r="R445" s="54"/>
      <c r="S445" s="54">
        <f t="shared" si="140"/>
        <v>3.7707061424999999</v>
      </c>
      <c r="T445" s="57">
        <f t="shared" si="141"/>
        <v>4.1854838181750003</v>
      </c>
      <c r="U445" s="58">
        <f t="shared" si="142"/>
        <v>146.491933636125</v>
      </c>
      <c r="V445" s="61">
        <f t="shared" si="143"/>
        <v>4.2608225269021505</v>
      </c>
      <c r="W445" s="61">
        <f t="shared" si="144"/>
        <v>4.2906482845904659</v>
      </c>
      <c r="X445" s="61">
        <f t="shared" si="145"/>
        <v>4.2970842570173513</v>
      </c>
      <c r="Y445" s="57">
        <f t="shared" si="146"/>
        <v>4.3615405208726115</v>
      </c>
      <c r="Z445" s="57">
        <f t="shared" si="147"/>
        <v>152.65391823054139</v>
      </c>
    </row>
    <row r="446" spans="1:26" ht="15" customHeight="1">
      <c r="A446" s="14">
        <v>5</v>
      </c>
      <c r="B446" s="21" t="s">
        <v>236</v>
      </c>
      <c r="C446" s="15" t="s">
        <v>237</v>
      </c>
      <c r="D446" s="14" t="s">
        <v>238</v>
      </c>
      <c r="E446" s="124">
        <v>0.22</v>
      </c>
      <c r="F446" s="27">
        <v>10.199999999999999</v>
      </c>
      <c r="G446" s="24">
        <v>210.8</v>
      </c>
      <c r="H446" s="25"/>
      <c r="I446" s="16"/>
      <c r="J446" s="26"/>
      <c r="K446" s="26">
        <f t="shared" si="156"/>
        <v>0</v>
      </c>
      <c r="L446" s="27"/>
      <c r="M446" s="27">
        <f t="shared" si="157"/>
        <v>0</v>
      </c>
      <c r="N446" s="27">
        <f t="shared" si="158"/>
        <v>16.559190000000001</v>
      </c>
      <c r="O446" s="27">
        <f t="shared" si="159"/>
        <v>555.78684799999996</v>
      </c>
      <c r="P446" s="27">
        <f t="shared" si="160"/>
        <v>572.34603799999991</v>
      </c>
      <c r="Q446" s="27">
        <f t="shared" si="161"/>
        <v>125.91612835999997</v>
      </c>
      <c r="R446" s="54"/>
      <c r="S446" s="54">
        <f t="shared" si="140"/>
        <v>648.46806105399992</v>
      </c>
      <c r="T446" s="57">
        <f t="shared" si="141"/>
        <v>719.79954776993986</v>
      </c>
      <c r="U446" s="58">
        <f t="shared" si="142"/>
        <v>158.35590050938677</v>
      </c>
      <c r="V446" s="61">
        <f t="shared" si="143"/>
        <v>732.75593962979883</v>
      </c>
      <c r="W446" s="61">
        <f t="shared" si="144"/>
        <v>737.88523120720743</v>
      </c>
      <c r="X446" s="61">
        <f t="shared" si="145"/>
        <v>738.99205905401823</v>
      </c>
      <c r="Y446" s="57">
        <f t="shared" si="146"/>
        <v>750.07693993982855</v>
      </c>
      <c r="Z446" s="57">
        <f t="shared" si="147"/>
        <v>165.01692678676227</v>
      </c>
    </row>
    <row r="447" spans="1:26" ht="25.5">
      <c r="A447" s="14">
        <v>6</v>
      </c>
      <c r="B447" s="21" t="s">
        <v>57</v>
      </c>
      <c r="C447" s="15" t="s">
        <v>58</v>
      </c>
      <c r="D447" s="14" t="s">
        <v>59</v>
      </c>
      <c r="E447" s="122">
        <v>848</v>
      </c>
      <c r="F447" s="27">
        <v>0</v>
      </c>
      <c r="G447" s="27">
        <v>0.2</v>
      </c>
      <c r="H447" s="25"/>
      <c r="I447" s="16"/>
      <c r="J447" s="26"/>
      <c r="K447" s="26">
        <f t="shared" si="156"/>
        <v>0</v>
      </c>
      <c r="L447" s="27"/>
      <c r="M447" s="27">
        <f t="shared" si="157"/>
        <v>0</v>
      </c>
      <c r="N447" s="27">
        <f t="shared" si="158"/>
        <v>0</v>
      </c>
      <c r="O447" s="27">
        <f t="shared" si="159"/>
        <v>0.527312</v>
      </c>
      <c r="P447" s="27">
        <f t="shared" si="160"/>
        <v>0.527312</v>
      </c>
      <c r="Q447" s="27">
        <f t="shared" si="161"/>
        <v>447.16057599999999</v>
      </c>
      <c r="R447" s="54"/>
      <c r="S447" s="54">
        <f t="shared" si="140"/>
        <v>0.59744449600000005</v>
      </c>
      <c r="T447" s="57">
        <f t="shared" si="141"/>
        <v>0.66316339056000007</v>
      </c>
      <c r="U447" s="58">
        <f t="shared" si="142"/>
        <v>562.36255519488009</v>
      </c>
      <c r="V447" s="61">
        <f t="shared" si="143"/>
        <v>0.67510033159008009</v>
      </c>
      <c r="W447" s="61">
        <f t="shared" si="144"/>
        <v>0.67982603391121066</v>
      </c>
      <c r="X447" s="61">
        <f t="shared" si="145"/>
        <v>0.68084577296207749</v>
      </c>
      <c r="Y447" s="57">
        <f t="shared" si="146"/>
        <v>0.69105845955650869</v>
      </c>
      <c r="Z447" s="57">
        <f t="shared" si="147"/>
        <v>586.01757370391931</v>
      </c>
    </row>
    <row r="448" spans="1:26">
      <c r="A448" s="14"/>
      <c r="B448" s="28"/>
      <c r="C448" s="28" t="s">
        <v>60</v>
      </c>
      <c r="D448" s="34"/>
      <c r="E448" s="125"/>
      <c r="F448" s="30"/>
      <c r="G448" s="30"/>
      <c r="H448" s="31"/>
      <c r="I448" s="29"/>
      <c r="J448" s="30"/>
      <c r="K448" s="32"/>
      <c r="L448" s="32"/>
      <c r="M448" s="33"/>
      <c r="N448" s="32"/>
      <c r="O448" s="32"/>
      <c r="P448" s="32"/>
      <c r="Q448" s="11">
        <f>SUM(Q442:Q447)</f>
        <v>935.8845283899999</v>
      </c>
      <c r="R448" s="54"/>
      <c r="S448" s="54">
        <f t="shared" si="140"/>
        <v>0</v>
      </c>
      <c r="T448" s="57">
        <f t="shared" si="141"/>
        <v>0</v>
      </c>
      <c r="U448" s="58">
        <f t="shared" si="142"/>
        <v>0</v>
      </c>
      <c r="V448" s="61">
        <f t="shared" si="143"/>
        <v>0</v>
      </c>
      <c r="W448" s="61">
        <f t="shared" si="144"/>
        <v>0</v>
      </c>
      <c r="X448" s="61">
        <f t="shared" si="145"/>
        <v>0</v>
      </c>
      <c r="Y448" s="57">
        <f t="shared" si="146"/>
        <v>0</v>
      </c>
      <c r="Z448" s="57">
        <f t="shared" si="147"/>
        <v>0</v>
      </c>
    </row>
    <row r="449" spans="1:26">
      <c r="A449" s="34"/>
      <c r="B449" s="21"/>
      <c r="C449" s="182" t="s">
        <v>61</v>
      </c>
      <c r="D449" s="78"/>
      <c r="E449" s="78"/>
      <c r="F449" s="24"/>
      <c r="G449" s="24"/>
      <c r="H449" s="25"/>
      <c r="I449" s="16"/>
      <c r="J449" s="26"/>
      <c r="K449" s="26"/>
      <c r="L449" s="27"/>
      <c r="M449" s="27"/>
      <c r="N449" s="27"/>
      <c r="O449" s="27"/>
      <c r="P449" s="27"/>
      <c r="Q449" s="27"/>
      <c r="R449" s="54"/>
      <c r="S449" s="54">
        <f t="shared" si="140"/>
        <v>0</v>
      </c>
      <c r="T449" s="57">
        <f t="shared" si="141"/>
        <v>0</v>
      </c>
      <c r="U449" s="58">
        <f t="shared" si="142"/>
        <v>0</v>
      </c>
      <c r="V449" s="61">
        <f t="shared" si="143"/>
        <v>0</v>
      </c>
      <c r="W449" s="61">
        <f t="shared" si="144"/>
        <v>0</v>
      </c>
      <c r="X449" s="61">
        <f t="shared" si="145"/>
        <v>0</v>
      </c>
      <c r="Y449" s="57">
        <f t="shared" si="146"/>
        <v>0</v>
      </c>
      <c r="Z449" s="57">
        <f t="shared" si="147"/>
        <v>0</v>
      </c>
    </row>
    <row r="450" spans="1:26" ht="14.25" customHeight="1">
      <c r="A450" s="84">
        <v>1</v>
      </c>
      <c r="B450" s="44" t="s">
        <v>62</v>
      </c>
      <c r="C450" s="45" t="s">
        <v>231</v>
      </c>
      <c r="D450" s="51" t="s">
        <v>63</v>
      </c>
      <c r="E450" s="123">
        <v>28.8</v>
      </c>
      <c r="F450" s="33">
        <v>2.3199999999999998</v>
      </c>
      <c r="G450" s="33">
        <v>5.75</v>
      </c>
      <c r="H450" s="35" t="s">
        <v>64</v>
      </c>
      <c r="I450" s="10" t="s">
        <v>56</v>
      </c>
      <c r="J450" s="33">
        <v>12.41</v>
      </c>
      <c r="K450" s="22">
        <v>1.5</v>
      </c>
      <c r="L450" s="36">
        <v>1.8</v>
      </c>
      <c r="M450" s="33">
        <f t="shared" ref="M450:M457" si="162">J450*L450*1.1671758</f>
        <v>26.072373020400004</v>
      </c>
      <c r="N450" s="33">
        <f>F450*1.62345</f>
        <v>3.7664040000000001</v>
      </c>
      <c r="O450" s="33">
        <f>G450*2.63656</f>
        <v>15.160219999999999</v>
      </c>
      <c r="P450" s="105">
        <f>SUM(M450:M451,N450,O450)</f>
        <v>45.160067280800007</v>
      </c>
      <c r="Q450" s="33">
        <f>E450*P450</f>
        <v>1300.6099376870402</v>
      </c>
      <c r="R450" s="54"/>
      <c r="S450" s="54">
        <f t="shared" si="140"/>
        <v>51.166356229146409</v>
      </c>
      <c r="T450" s="57">
        <f t="shared" si="141"/>
        <v>56.794655414352512</v>
      </c>
      <c r="U450" s="58">
        <f t="shared" si="142"/>
        <v>1635.6860759333524</v>
      </c>
      <c r="V450" s="61">
        <f t="shared" si="143"/>
        <v>57.816959211810854</v>
      </c>
      <c r="W450" s="61">
        <f t="shared" si="144"/>
        <v>58.22167792629353</v>
      </c>
      <c r="X450" s="61">
        <f t="shared" si="145"/>
        <v>58.30901044318297</v>
      </c>
      <c r="Y450" s="57">
        <f t="shared" si="146"/>
        <v>59.183645599830712</v>
      </c>
      <c r="Z450" s="57">
        <f t="shared" si="147"/>
        <v>1704.4889932751246</v>
      </c>
    </row>
    <row r="451" spans="1:26" ht="14.25" hidden="1" customHeight="1">
      <c r="A451" s="85"/>
      <c r="B451" s="44"/>
      <c r="C451" s="45"/>
      <c r="D451" s="51"/>
      <c r="E451" s="123"/>
      <c r="F451" s="33"/>
      <c r="G451" s="33"/>
      <c r="H451" s="35" t="s">
        <v>65</v>
      </c>
      <c r="I451" s="10" t="s">
        <v>56</v>
      </c>
      <c r="J451" s="22">
        <v>0.92</v>
      </c>
      <c r="K451" s="37">
        <f>E450*J451</f>
        <v>26.496000000000002</v>
      </c>
      <c r="L451" s="36">
        <v>0.15</v>
      </c>
      <c r="M451" s="33">
        <f t="shared" si="162"/>
        <v>0.16107026040000003</v>
      </c>
      <c r="N451" s="33"/>
      <c r="O451" s="33"/>
      <c r="P451" s="106"/>
      <c r="Q451" s="33"/>
      <c r="R451" s="54"/>
      <c r="S451" s="54">
        <f t="shared" si="140"/>
        <v>0</v>
      </c>
      <c r="T451" s="57">
        <f t="shared" si="141"/>
        <v>0</v>
      </c>
      <c r="U451" s="58">
        <f t="shared" si="142"/>
        <v>0</v>
      </c>
      <c r="V451" s="61">
        <f t="shared" si="143"/>
        <v>0</v>
      </c>
      <c r="W451" s="61">
        <f t="shared" si="144"/>
        <v>0</v>
      </c>
      <c r="X451" s="61">
        <f t="shared" si="145"/>
        <v>0</v>
      </c>
      <c r="Y451" s="57">
        <f t="shared" si="146"/>
        <v>0</v>
      </c>
      <c r="Z451" s="57">
        <f t="shared" si="147"/>
        <v>0</v>
      </c>
    </row>
    <row r="452" spans="1:26" ht="14.25" customHeight="1">
      <c r="A452" s="69">
        <v>2</v>
      </c>
      <c r="B452" s="86" t="s">
        <v>66</v>
      </c>
      <c r="C452" s="82" t="s">
        <v>221</v>
      </c>
      <c r="D452" s="64" t="s">
        <v>67</v>
      </c>
      <c r="E452" s="126">
        <v>26.4</v>
      </c>
      <c r="F452" s="72">
        <v>1.74</v>
      </c>
      <c r="G452" s="72">
        <v>11.56</v>
      </c>
      <c r="H452" s="25" t="s">
        <v>68</v>
      </c>
      <c r="I452" s="10" t="s">
        <v>56</v>
      </c>
      <c r="J452" s="22">
        <v>1.5</v>
      </c>
      <c r="K452" s="26">
        <f>E452*J452</f>
        <v>39.599999999999994</v>
      </c>
      <c r="L452" s="38">
        <v>4.1669999999999998</v>
      </c>
      <c r="M452" s="27">
        <f t="shared" si="162"/>
        <v>7.2954323379000003</v>
      </c>
      <c r="N452" s="72">
        <f>F452*1.62345</f>
        <v>2.8248030000000002</v>
      </c>
      <c r="O452" s="72">
        <f>G452*2.63656</f>
        <v>30.478633599999998</v>
      </c>
      <c r="P452" s="102">
        <f>SUM(M452:M454,N452,O452)</f>
        <v>111.71489043189999</v>
      </c>
      <c r="Q452" s="75">
        <f>E452*P452</f>
        <v>2949.2731074021594</v>
      </c>
      <c r="R452" s="54"/>
      <c r="S452" s="54">
        <f t="shared" si="140"/>
        <v>126.57297085934269</v>
      </c>
      <c r="T452" s="57">
        <f t="shared" si="141"/>
        <v>140.49599765387038</v>
      </c>
      <c r="U452" s="58">
        <f t="shared" si="142"/>
        <v>3709.0943380621779</v>
      </c>
      <c r="V452" s="61">
        <f t="shared" si="143"/>
        <v>143.02492561164004</v>
      </c>
      <c r="W452" s="61">
        <f t="shared" si="144"/>
        <v>144.02610009092152</v>
      </c>
      <c r="X452" s="61">
        <f t="shared" si="145"/>
        <v>144.24213924105791</v>
      </c>
      <c r="Y452" s="57">
        <f t="shared" si="146"/>
        <v>146.40577132967377</v>
      </c>
      <c r="Z452" s="57">
        <f t="shared" si="147"/>
        <v>3865.1123631033875</v>
      </c>
    </row>
    <row r="453" spans="1:26" ht="14.25" hidden="1" customHeight="1">
      <c r="A453" s="69"/>
      <c r="B453" s="87"/>
      <c r="C453" s="83"/>
      <c r="D453" s="69"/>
      <c r="E453" s="127"/>
      <c r="F453" s="73"/>
      <c r="G453" s="73"/>
      <c r="H453" s="25" t="s">
        <v>69</v>
      </c>
      <c r="I453" s="16" t="s">
        <v>56</v>
      </c>
      <c r="J453" s="27">
        <v>15.12</v>
      </c>
      <c r="K453" s="26">
        <f>E452*J453</f>
        <v>399.16799999999995</v>
      </c>
      <c r="L453" s="39">
        <v>4</v>
      </c>
      <c r="M453" s="27">
        <f t="shared" si="162"/>
        <v>70.590792383999997</v>
      </c>
      <c r="N453" s="73"/>
      <c r="O453" s="73"/>
      <c r="P453" s="103"/>
      <c r="Q453" s="76"/>
      <c r="R453" s="54"/>
      <c r="S453" s="54">
        <f t="shared" si="140"/>
        <v>0</v>
      </c>
      <c r="T453" s="57">
        <f t="shared" si="141"/>
        <v>0</v>
      </c>
      <c r="U453" s="58">
        <f t="shared" si="142"/>
        <v>0</v>
      </c>
      <c r="V453" s="61">
        <f t="shared" si="143"/>
        <v>0</v>
      </c>
      <c r="W453" s="61">
        <f t="shared" si="144"/>
        <v>0</v>
      </c>
      <c r="X453" s="61">
        <f t="shared" si="145"/>
        <v>0</v>
      </c>
      <c r="Y453" s="57">
        <f t="shared" si="146"/>
        <v>0</v>
      </c>
      <c r="Z453" s="57">
        <f t="shared" si="147"/>
        <v>0</v>
      </c>
    </row>
    <row r="454" spans="1:26" ht="15" hidden="1" customHeight="1">
      <c r="A454" s="69"/>
      <c r="B454" s="41"/>
      <c r="C454" s="42"/>
      <c r="D454" s="40"/>
      <c r="E454" s="128"/>
      <c r="F454" s="74"/>
      <c r="G454" s="74"/>
      <c r="H454" s="35" t="s">
        <v>65</v>
      </c>
      <c r="I454" s="16" t="s">
        <v>56</v>
      </c>
      <c r="J454" s="37">
        <v>3</v>
      </c>
      <c r="K454" s="26">
        <f>E452*J454</f>
        <v>79.199999999999989</v>
      </c>
      <c r="L454" s="38">
        <v>0.15</v>
      </c>
      <c r="M454" s="27">
        <f t="shared" si="162"/>
        <v>0.52522910999999994</v>
      </c>
      <c r="N454" s="74"/>
      <c r="O454" s="74"/>
      <c r="P454" s="104"/>
      <c r="Q454" s="77"/>
      <c r="R454" s="54"/>
      <c r="S454" s="54">
        <f t="shared" si="140"/>
        <v>0</v>
      </c>
      <c r="T454" s="57">
        <f t="shared" si="141"/>
        <v>0</v>
      </c>
      <c r="U454" s="58">
        <f t="shared" si="142"/>
        <v>0</v>
      </c>
      <c r="V454" s="61">
        <f t="shared" si="143"/>
        <v>0</v>
      </c>
      <c r="W454" s="61">
        <f t="shared" si="144"/>
        <v>0</v>
      </c>
      <c r="X454" s="61">
        <f t="shared" si="145"/>
        <v>0</v>
      </c>
      <c r="Y454" s="57">
        <f t="shared" si="146"/>
        <v>0</v>
      </c>
      <c r="Z454" s="57">
        <f t="shared" si="147"/>
        <v>0</v>
      </c>
    </row>
    <row r="455" spans="1:26" ht="15" customHeight="1">
      <c r="A455" s="40">
        <v>3</v>
      </c>
      <c r="B455" s="41" t="s">
        <v>70</v>
      </c>
      <c r="C455" s="42" t="s">
        <v>71</v>
      </c>
      <c r="D455" s="14" t="s">
        <v>67</v>
      </c>
      <c r="E455" s="130">
        <v>28.8</v>
      </c>
      <c r="F455" s="27">
        <v>1.69</v>
      </c>
      <c r="G455" s="27">
        <v>5.22</v>
      </c>
      <c r="H455" s="35"/>
      <c r="I455" s="16"/>
      <c r="J455" s="27"/>
      <c r="K455" s="26"/>
      <c r="L455" s="38"/>
      <c r="M455" s="27">
        <f>J455*L455*1.1671758</f>
        <v>0</v>
      </c>
      <c r="N455" s="27">
        <f>F455*1.62345</f>
        <v>2.7436305000000001</v>
      </c>
      <c r="O455" s="27">
        <f>G455*2.63656</f>
        <v>13.762843199999999</v>
      </c>
      <c r="P455" s="27">
        <f>SUM(M455:M455,N455,O455)</f>
        <v>16.506473700000001</v>
      </c>
      <c r="Q455" s="27">
        <f>E455*P455</f>
        <v>475.38644256000003</v>
      </c>
      <c r="R455" s="54"/>
      <c r="S455" s="54">
        <f t="shared" si="140"/>
        <v>18.701834702100001</v>
      </c>
      <c r="T455" s="57">
        <f t="shared" si="141"/>
        <v>20.759036519331001</v>
      </c>
      <c r="U455" s="58">
        <f t="shared" si="142"/>
        <v>597.86025175673285</v>
      </c>
      <c r="V455" s="61">
        <f t="shared" si="143"/>
        <v>21.132699176678958</v>
      </c>
      <c r="W455" s="61">
        <f t="shared" si="144"/>
        <v>21.280628070915711</v>
      </c>
      <c r="X455" s="61">
        <f t="shared" si="145"/>
        <v>21.312549013022085</v>
      </c>
      <c r="Y455" s="57">
        <f t="shared" si="146"/>
        <v>21.632237248217418</v>
      </c>
      <c r="Z455" s="57">
        <f t="shared" si="147"/>
        <v>623.00843274866168</v>
      </c>
    </row>
    <row r="456" spans="1:26" ht="29.25" customHeight="1">
      <c r="A456" s="40">
        <v>4</v>
      </c>
      <c r="B456" s="41" t="s">
        <v>72</v>
      </c>
      <c r="C456" s="42" t="s">
        <v>73</v>
      </c>
      <c r="D456" s="14" t="s">
        <v>59</v>
      </c>
      <c r="E456" s="130">
        <v>5.44</v>
      </c>
      <c r="F456" s="24">
        <v>0</v>
      </c>
      <c r="G456" s="24">
        <v>2.2000000000000002</v>
      </c>
      <c r="H456" s="35" t="s">
        <v>74</v>
      </c>
      <c r="I456" s="16" t="s">
        <v>59</v>
      </c>
      <c r="J456" s="33">
        <v>0.51500000000000001</v>
      </c>
      <c r="K456" s="26">
        <f>E456*J456</f>
        <v>2.8016000000000001</v>
      </c>
      <c r="L456" s="38">
        <v>173.05600000000001</v>
      </c>
      <c r="M456" s="27">
        <f t="shared" si="162"/>
        <v>104.02318925107201</v>
      </c>
      <c r="N456" s="27">
        <f>F456*1.62345</f>
        <v>0</v>
      </c>
      <c r="O456" s="27">
        <f>G456*2.63656</f>
        <v>5.8004319999999998</v>
      </c>
      <c r="P456" s="27">
        <f>SUM(M456:M456,N456,O456)</f>
        <v>109.82362125107201</v>
      </c>
      <c r="Q456" s="27">
        <f>E456*P456</f>
        <v>597.44049960583175</v>
      </c>
      <c r="R456" s="54"/>
      <c r="S456" s="54">
        <f t="shared" si="140"/>
        <v>124.4301628774646</v>
      </c>
      <c r="T456" s="57">
        <f t="shared" si="141"/>
        <v>138.11748079398569</v>
      </c>
      <c r="U456" s="58">
        <f t="shared" si="142"/>
        <v>751.35909551928216</v>
      </c>
      <c r="V456" s="61">
        <f t="shared" si="143"/>
        <v>140.60359544827745</v>
      </c>
      <c r="W456" s="61">
        <f t="shared" si="144"/>
        <v>141.5878206164154</v>
      </c>
      <c r="X456" s="61">
        <f t="shared" si="145"/>
        <v>141.80020234734002</v>
      </c>
      <c r="Y456" s="57">
        <f t="shared" si="146"/>
        <v>143.92720538255011</v>
      </c>
      <c r="Z456" s="57">
        <f t="shared" si="147"/>
        <v>782.96399728107269</v>
      </c>
    </row>
    <row r="457" spans="1:26" ht="51">
      <c r="A457" s="40">
        <v>5</v>
      </c>
      <c r="B457" s="21" t="s">
        <v>75</v>
      </c>
      <c r="C457" s="15" t="s">
        <v>76</v>
      </c>
      <c r="D457" s="14" t="s">
        <v>77</v>
      </c>
      <c r="E457" s="122">
        <v>26.4</v>
      </c>
      <c r="F457" s="23">
        <v>2.0859999999999999</v>
      </c>
      <c r="G457" s="27">
        <v>4.74</v>
      </c>
      <c r="H457" s="25" t="s">
        <v>78</v>
      </c>
      <c r="I457" s="16" t="s">
        <v>59</v>
      </c>
      <c r="J457" s="33">
        <v>12.16</v>
      </c>
      <c r="K457" s="26">
        <f>E457*J457</f>
        <v>321.024</v>
      </c>
      <c r="L457" s="27">
        <v>24</v>
      </c>
      <c r="M457" s="27">
        <f t="shared" si="162"/>
        <v>340.62858547200005</v>
      </c>
      <c r="N457" s="27">
        <f>F457*1.62345</f>
        <v>3.3865167</v>
      </c>
      <c r="O457" s="27">
        <f>G457*2.63656</f>
        <v>12.497294399999999</v>
      </c>
      <c r="P457" s="27">
        <f>SUM(M457:M457,N457,O457)</f>
        <v>356.51239657200006</v>
      </c>
      <c r="Q457" s="27">
        <f>E457*P457</f>
        <v>9411.9272695008003</v>
      </c>
      <c r="R457" s="54"/>
      <c r="S457" s="54">
        <f t="shared" si="140"/>
        <v>403.92854531607605</v>
      </c>
      <c r="T457" s="57">
        <f t="shared" si="141"/>
        <v>448.36068530084441</v>
      </c>
      <c r="U457" s="58">
        <f t="shared" si="142"/>
        <v>11836.722091942293</v>
      </c>
      <c r="V457" s="61">
        <f t="shared" si="143"/>
        <v>456.43117763625963</v>
      </c>
      <c r="W457" s="61">
        <f t="shared" si="144"/>
        <v>459.62619587971346</v>
      </c>
      <c r="X457" s="61">
        <f t="shared" si="145"/>
        <v>460.31563517353305</v>
      </c>
      <c r="Y457" s="57">
        <f t="shared" si="146"/>
        <v>467.22036970113606</v>
      </c>
      <c r="Z457" s="57">
        <f t="shared" si="147"/>
        <v>12334.617760109992</v>
      </c>
    </row>
    <row r="458" spans="1:26">
      <c r="A458" s="14"/>
      <c r="B458" s="28"/>
      <c r="C458" s="28" t="s">
        <v>79</v>
      </c>
      <c r="D458" s="34"/>
      <c r="E458" s="125"/>
      <c r="F458" s="30"/>
      <c r="G458" s="30"/>
      <c r="H458" s="31"/>
      <c r="I458" s="29"/>
      <c r="J458" s="30"/>
      <c r="K458" s="32"/>
      <c r="L458" s="32"/>
      <c r="M458" s="33"/>
      <c r="N458" s="32"/>
      <c r="O458" s="32"/>
      <c r="P458" s="32"/>
      <c r="Q458" s="11">
        <f>SUM(Q450:Q457)</f>
        <v>14734.637256755832</v>
      </c>
      <c r="R458" s="54"/>
      <c r="S458" s="54">
        <f t="shared" si="140"/>
        <v>0</v>
      </c>
      <c r="T458" s="57">
        <f t="shared" si="141"/>
        <v>0</v>
      </c>
      <c r="U458" s="58">
        <f t="shared" si="142"/>
        <v>0</v>
      </c>
      <c r="V458" s="61">
        <f t="shared" si="143"/>
        <v>0</v>
      </c>
      <c r="W458" s="61">
        <f t="shared" si="144"/>
        <v>0</v>
      </c>
      <c r="X458" s="61">
        <f t="shared" si="145"/>
        <v>0</v>
      </c>
      <c r="Y458" s="57">
        <f t="shared" si="146"/>
        <v>0</v>
      </c>
      <c r="Z458" s="57">
        <f t="shared" si="147"/>
        <v>0</v>
      </c>
    </row>
    <row r="459" spans="1:26">
      <c r="A459" s="34"/>
      <c r="B459" s="21"/>
      <c r="C459" s="182" t="s">
        <v>80</v>
      </c>
      <c r="D459" s="78"/>
      <c r="E459" s="78"/>
      <c r="F459" s="27"/>
      <c r="G459" s="24"/>
      <c r="H459" s="25"/>
      <c r="I459" s="16"/>
      <c r="J459" s="24"/>
      <c r="K459" s="27"/>
      <c r="L459" s="27"/>
      <c r="M459" s="27"/>
      <c r="N459" s="27"/>
      <c r="O459" s="27"/>
      <c r="P459" s="27"/>
      <c r="Q459" s="27"/>
      <c r="R459" s="54"/>
      <c r="S459" s="54">
        <f t="shared" si="140"/>
        <v>0</v>
      </c>
      <c r="T459" s="57">
        <f t="shared" si="141"/>
        <v>0</v>
      </c>
      <c r="U459" s="58">
        <f t="shared" si="142"/>
        <v>0</v>
      </c>
      <c r="V459" s="61">
        <f t="shared" si="143"/>
        <v>0</v>
      </c>
      <c r="W459" s="61">
        <f t="shared" si="144"/>
        <v>0</v>
      </c>
      <c r="X459" s="61">
        <f t="shared" si="145"/>
        <v>0</v>
      </c>
      <c r="Y459" s="57">
        <f t="shared" si="146"/>
        <v>0</v>
      </c>
      <c r="Z459" s="57">
        <f t="shared" si="147"/>
        <v>0</v>
      </c>
    </row>
    <row r="460" spans="1:26" ht="38.25">
      <c r="A460" s="14">
        <v>1</v>
      </c>
      <c r="B460" s="41" t="s">
        <v>81</v>
      </c>
      <c r="C460" s="42" t="s">
        <v>219</v>
      </c>
      <c r="D460" s="14" t="s">
        <v>220</v>
      </c>
      <c r="E460" s="130">
        <v>0.03</v>
      </c>
      <c r="F460" s="24">
        <v>5.94</v>
      </c>
      <c r="G460" s="24">
        <v>302.06</v>
      </c>
      <c r="H460" s="35" t="s">
        <v>65</v>
      </c>
      <c r="I460" s="16" t="s">
        <v>56</v>
      </c>
      <c r="J460" s="27">
        <v>0.84</v>
      </c>
      <c r="K460" s="37">
        <f>E460*J460</f>
        <v>2.5199999999999997E-2</v>
      </c>
      <c r="L460" s="38">
        <v>0.15</v>
      </c>
      <c r="M460" s="27">
        <f>J460*L460*1.1671758</f>
        <v>0.14706415080000002</v>
      </c>
      <c r="N460" s="27">
        <f>F460*1.62345</f>
        <v>9.6432930000000017</v>
      </c>
      <c r="O460" s="27">
        <f>G460*2.63656</f>
        <v>796.39931359999991</v>
      </c>
      <c r="P460" s="27">
        <f>SUM(M460:M460,N460,O460)</f>
        <v>806.18967075079991</v>
      </c>
      <c r="Q460" s="27">
        <f>E460*P460</f>
        <v>24.185690122523997</v>
      </c>
      <c r="R460" s="54"/>
      <c r="S460" s="54">
        <f t="shared" si="140"/>
        <v>913.41289696065633</v>
      </c>
      <c r="T460" s="57">
        <f t="shared" si="141"/>
        <v>1013.8883156263286</v>
      </c>
      <c r="U460" s="58">
        <f t="shared" si="142"/>
        <v>30.416649468789856</v>
      </c>
      <c r="V460" s="61">
        <f t="shared" si="143"/>
        <v>1032.1383053076024</v>
      </c>
      <c r="W460" s="61">
        <f t="shared" si="144"/>
        <v>1039.3632734447556</v>
      </c>
      <c r="X460" s="61">
        <f t="shared" si="145"/>
        <v>1040.9223183549227</v>
      </c>
      <c r="Y460" s="57">
        <f t="shared" si="146"/>
        <v>1056.5361531302465</v>
      </c>
      <c r="Z460" s="57">
        <f t="shared" si="147"/>
        <v>31.696084593907393</v>
      </c>
    </row>
    <row r="461" spans="1:26" ht="14.25" customHeight="1">
      <c r="A461" s="64">
        <v>2</v>
      </c>
      <c r="B461" s="21" t="s">
        <v>84</v>
      </c>
      <c r="C461" s="15" t="s">
        <v>85</v>
      </c>
      <c r="D461" s="14" t="s">
        <v>63</v>
      </c>
      <c r="E461" s="132">
        <v>2.4</v>
      </c>
      <c r="F461" s="27">
        <v>1.67</v>
      </c>
      <c r="G461" s="27">
        <v>4.7699999999999996</v>
      </c>
      <c r="H461" s="25" t="s">
        <v>64</v>
      </c>
      <c r="I461" s="16" t="s">
        <v>56</v>
      </c>
      <c r="J461" s="24">
        <v>6.2</v>
      </c>
      <c r="K461" s="24">
        <v>1.5</v>
      </c>
      <c r="L461" s="38">
        <v>1.8</v>
      </c>
      <c r="M461" s="27">
        <f>J461*L461*1.1671758</f>
        <v>13.025681928000001</v>
      </c>
      <c r="N461" s="27">
        <f>F461*1.62345</f>
        <v>2.7111614999999998</v>
      </c>
      <c r="O461" s="27">
        <f>G461*2.63656</f>
        <v>12.576391199999998</v>
      </c>
      <c r="P461" s="102">
        <f>SUM(M461:M462,N461,O461)</f>
        <v>28.374511357499998</v>
      </c>
      <c r="Q461" s="27">
        <f>E461*P461</f>
        <v>68.098827257999986</v>
      </c>
      <c r="R461" s="54"/>
      <c r="S461" s="54">
        <f t="shared" si="140"/>
        <v>32.148321368047498</v>
      </c>
      <c r="T461" s="57">
        <f t="shared" si="141"/>
        <v>35.684636718532722</v>
      </c>
      <c r="U461" s="58">
        <f t="shared" si="142"/>
        <v>85.643128124478537</v>
      </c>
      <c r="V461" s="61">
        <f t="shared" si="143"/>
        <v>36.326960179466312</v>
      </c>
      <c r="W461" s="61">
        <f t="shared" si="144"/>
        <v>36.581248900722578</v>
      </c>
      <c r="X461" s="61">
        <f t="shared" si="145"/>
        <v>36.63612077407366</v>
      </c>
      <c r="Y461" s="57">
        <f t="shared" si="146"/>
        <v>37.185662585684767</v>
      </c>
      <c r="Z461" s="57">
        <f t="shared" si="147"/>
        <v>89.245590205643438</v>
      </c>
    </row>
    <row r="462" spans="1:26" ht="14.25" hidden="1">
      <c r="A462" s="69"/>
      <c r="B462" s="21"/>
      <c r="C462" s="15"/>
      <c r="D462" s="14"/>
      <c r="E462" s="132"/>
      <c r="F462" s="27"/>
      <c r="G462" s="27"/>
      <c r="H462" s="35" t="s">
        <v>65</v>
      </c>
      <c r="I462" s="16" t="s">
        <v>56</v>
      </c>
      <c r="J462" s="27">
        <v>0.35</v>
      </c>
      <c r="K462" s="26">
        <f>E461*J462</f>
        <v>0.84</v>
      </c>
      <c r="L462" s="38">
        <v>0.15</v>
      </c>
      <c r="M462" s="27">
        <f>J462*L462*1.1671758</f>
        <v>6.1276729500000002E-2</v>
      </c>
      <c r="N462" s="27"/>
      <c r="O462" s="27"/>
      <c r="P462" s="104"/>
      <c r="Q462" s="27"/>
      <c r="R462" s="54"/>
      <c r="S462" s="54">
        <f t="shared" si="140"/>
        <v>0</v>
      </c>
      <c r="T462" s="57">
        <f t="shared" si="141"/>
        <v>0</v>
      </c>
      <c r="U462" s="58">
        <f t="shared" si="142"/>
        <v>0</v>
      </c>
      <c r="V462" s="61">
        <f t="shared" si="143"/>
        <v>0</v>
      </c>
      <c r="W462" s="61">
        <f t="shared" si="144"/>
        <v>0</v>
      </c>
      <c r="X462" s="61">
        <f t="shared" si="145"/>
        <v>0</v>
      </c>
      <c r="Y462" s="57">
        <f t="shared" si="146"/>
        <v>0</v>
      </c>
      <c r="Z462" s="57">
        <f t="shared" si="147"/>
        <v>0</v>
      </c>
    </row>
    <row r="463" spans="1:26">
      <c r="A463" s="34"/>
      <c r="B463" s="28"/>
      <c r="C463" s="28" t="s">
        <v>86</v>
      </c>
      <c r="D463" s="34"/>
      <c r="E463" s="125"/>
      <c r="F463" s="30"/>
      <c r="G463" s="30"/>
      <c r="H463" s="31"/>
      <c r="I463" s="29"/>
      <c r="J463" s="30"/>
      <c r="K463" s="32"/>
      <c r="L463" s="32"/>
      <c r="M463" s="33"/>
      <c r="N463" s="32"/>
      <c r="O463" s="32"/>
      <c r="P463" s="32"/>
      <c r="Q463" s="11">
        <f>SUM(Q460:Q462)</f>
        <v>92.28451738052398</v>
      </c>
      <c r="R463" s="54"/>
      <c r="S463" s="54">
        <f t="shared" si="140"/>
        <v>0</v>
      </c>
      <c r="T463" s="57">
        <f t="shared" si="141"/>
        <v>0</v>
      </c>
      <c r="U463" s="58">
        <f t="shared" si="142"/>
        <v>0</v>
      </c>
      <c r="V463" s="61">
        <f t="shared" si="143"/>
        <v>0</v>
      </c>
      <c r="W463" s="61">
        <f t="shared" si="144"/>
        <v>0</v>
      </c>
      <c r="X463" s="61">
        <f t="shared" si="145"/>
        <v>0</v>
      </c>
      <c r="Y463" s="57">
        <f t="shared" si="146"/>
        <v>0</v>
      </c>
      <c r="Z463" s="57">
        <f t="shared" si="147"/>
        <v>0</v>
      </c>
    </row>
    <row r="464" spans="1:26">
      <c r="A464" s="34"/>
      <c r="B464" s="21"/>
      <c r="C464" s="182" t="s">
        <v>194</v>
      </c>
      <c r="D464" s="78"/>
      <c r="E464" s="78"/>
      <c r="F464" s="27"/>
      <c r="G464" s="24"/>
      <c r="H464" s="25"/>
      <c r="I464" s="16"/>
      <c r="J464" s="24"/>
      <c r="K464" s="27"/>
      <c r="L464" s="27"/>
      <c r="M464" s="27"/>
      <c r="N464" s="27"/>
      <c r="O464" s="27"/>
      <c r="P464" s="27"/>
      <c r="Q464" s="27"/>
      <c r="R464" s="54"/>
      <c r="S464" s="54">
        <f t="shared" si="140"/>
        <v>0</v>
      </c>
      <c r="T464" s="57">
        <f t="shared" si="141"/>
        <v>0</v>
      </c>
      <c r="U464" s="58">
        <f t="shared" si="142"/>
        <v>0</v>
      </c>
      <c r="V464" s="61">
        <f t="shared" si="143"/>
        <v>0</v>
      </c>
      <c r="W464" s="61">
        <f t="shared" si="144"/>
        <v>0</v>
      </c>
      <c r="X464" s="61">
        <f t="shared" si="145"/>
        <v>0</v>
      </c>
      <c r="Y464" s="57">
        <f t="shared" si="146"/>
        <v>0</v>
      </c>
      <c r="Z464" s="57">
        <f t="shared" si="147"/>
        <v>0</v>
      </c>
    </row>
    <row r="465" spans="1:26" ht="14.25" customHeight="1">
      <c r="A465" s="14">
        <v>1</v>
      </c>
      <c r="B465" s="21" t="s">
        <v>51</v>
      </c>
      <c r="C465" s="15" t="s">
        <v>127</v>
      </c>
      <c r="D465" s="14" t="s">
        <v>53</v>
      </c>
      <c r="E465" s="131">
        <v>0.72</v>
      </c>
      <c r="F465" s="23">
        <v>0.75800000000000001</v>
      </c>
      <c r="G465" s="24">
        <v>20</v>
      </c>
      <c r="H465" s="25"/>
      <c r="I465" s="16"/>
      <c r="J465" s="26"/>
      <c r="K465" s="26">
        <f>E465*J465</f>
        <v>0</v>
      </c>
      <c r="L465" s="27"/>
      <c r="M465" s="27">
        <f>J465*L465*1.1671758</f>
        <v>0</v>
      </c>
      <c r="N465" s="27">
        <f>F465*1.62345</f>
        <v>1.2305751</v>
      </c>
      <c r="O465" s="27">
        <f>G465*2.63656</f>
        <v>52.731199999999994</v>
      </c>
      <c r="P465" s="27">
        <f>SUM(M465:M465,N465,O465)</f>
        <v>53.961775099999997</v>
      </c>
      <c r="Q465" s="27">
        <f>E465*P465</f>
        <v>38.852478071999997</v>
      </c>
      <c r="R465" s="54"/>
      <c r="S465" s="54">
        <f t="shared" si="140"/>
        <v>61.138691188299994</v>
      </c>
      <c r="T465" s="57">
        <f t="shared" si="141"/>
        <v>67.863947219012999</v>
      </c>
      <c r="U465" s="58">
        <f t="shared" si="142"/>
        <v>48.86204199768936</v>
      </c>
      <c r="V465" s="61">
        <f t="shared" si="143"/>
        <v>69.085498268955234</v>
      </c>
      <c r="W465" s="61">
        <f t="shared" si="144"/>
        <v>69.569096756837922</v>
      </c>
      <c r="X465" s="61">
        <f t="shared" si="145"/>
        <v>69.673450401973184</v>
      </c>
      <c r="Y465" s="57">
        <f t="shared" si="146"/>
        <v>70.71855215800278</v>
      </c>
      <c r="Z465" s="57">
        <f t="shared" si="147"/>
        <v>50.917357553762002</v>
      </c>
    </row>
    <row r="466" spans="1:26" ht="14.25" customHeight="1">
      <c r="A466" s="64">
        <v>2</v>
      </c>
      <c r="B466" s="21" t="s">
        <v>91</v>
      </c>
      <c r="C466" s="15" t="s">
        <v>92</v>
      </c>
      <c r="D466" s="14" t="s">
        <v>93</v>
      </c>
      <c r="E466" s="130">
        <v>17.25</v>
      </c>
      <c r="F466" s="27">
        <v>0.89</v>
      </c>
      <c r="G466" s="27">
        <v>0</v>
      </c>
      <c r="H466" s="25" t="s">
        <v>94</v>
      </c>
      <c r="I466" s="16" t="s">
        <v>56</v>
      </c>
      <c r="J466" s="27">
        <v>0.55000000000000004</v>
      </c>
      <c r="K466" s="24">
        <v>1.5</v>
      </c>
      <c r="L466" s="38">
        <v>2</v>
      </c>
      <c r="M466" s="27">
        <f>J466*L466*1.1671758</f>
        <v>1.2838933800000003</v>
      </c>
      <c r="N466" s="27">
        <f>F466*1.62345</f>
        <v>1.4448705000000002</v>
      </c>
      <c r="O466" s="27">
        <f>G466*2.63656</f>
        <v>0</v>
      </c>
      <c r="P466" s="102">
        <f>SUM(M466:M467,N466,O466)</f>
        <v>3.8842679220000011</v>
      </c>
      <c r="Q466" s="27">
        <f>E466*P466</f>
        <v>67.003621654500023</v>
      </c>
      <c r="R466" s="54"/>
      <c r="S466" s="54">
        <f t="shared" si="140"/>
        <v>4.4008755556260013</v>
      </c>
      <c r="T466" s="57">
        <f t="shared" si="141"/>
        <v>4.8849718667448618</v>
      </c>
      <c r="U466" s="58">
        <f t="shared" si="142"/>
        <v>84.265764701348871</v>
      </c>
      <c r="V466" s="61">
        <f t="shared" si="143"/>
        <v>4.9729013603462695</v>
      </c>
      <c r="W466" s="61">
        <f t="shared" si="144"/>
        <v>5.0077116698686934</v>
      </c>
      <c r="X466" s="61">
        <f t="shared" si="145"/>
        <v>5.0152232373734966</v>
      </c>
      <c r="Y466" s="57">
        <f t="shared" si="146"/>
        <v>5.0904515859340993</v>
      </c>
      <c r="Z466" s="57">
        <f t="shared" si="147"/>
        <v>87.810289857363216</v>
      </c>
    </row>
    <row r="467" spans="1:26" ht="27.75" hidden="1" customHeight="1">
      <c r="A467" s="69"/>
      <c r="B467" s="21"/>
      <c r="C467" s="15"/>
      <c r="D467" s="14"/>
      <c r="E467" s="130"/>
      <c r="F467" s="27"/>
      <c r="G467" s="27"/>
      <c r="H467" s="35" t="s">
        <v>95</v>
      </c>
      <c r="I467" s="16" t="s">
        <v>56</v>
      </c>
      <c r="J467" s="27">
        <v>0.55000000000000004</v>
      </c>
      <c r="K467" s="26">
        <f>E466*J467</f>
        <v>9.4875000000000007</v>
      </c>
      <c r="L467" s="38">
        <v>1.8</v>
      </c>
      <c r="M467" s="27">
        <f>J467*L467*1.1671758</f>
        <v>1.1555040420000002</v>
      </c>
      <c r="N467" s="27"/>
      <c r="O467" s="27"/>
      <c r="P467" s="104"/>
      <c r="Q467" s="27"/>
      <c r="R467" s="54"/>
      <c r="S467" s="54">
        <f t="shared" si="140"/>
        <v>0</v>
      </c>
      <c r="T467" s="57">
        <f t="shared" si="141"/>
        <v>0</v>
      </c>
      <c r="U467" s="58">
        <f t="shared" si="142"/>
        <v>0</v>
      </c>
      <c r="V467" s="61">
        <f t="shared" si="143"/>
        <v>0</v>
      </c>
      <c r="W467" s="61">
        <f t="shared" si="144"/>
        <v>0</v>
      </c>
      <c r="X467" s="61">
        <f t="shared" si="145"/>
        <v>0</v>
      </c>
      <c r="Y467" s="57">
        <f t="shared" si="146"/>
        <v>0</v>
      </c>
      <c r="Z467" s="57">
        <f t="shared" si="147"/>
        <v>0</v>
      </c>
    </row>
    <row r="468" spans="1:26" ht="27.75" customHeight="1">
      <c r="A468" s="40">
        <v>3</v>
      </c>
      <c r="B468" s="44" t="s">
        <v>96</v>
      </c>
      <c r="C468" s="45" t="s">
        <v>97</v>
      </c>
      <c r="D468" s="51" t="s">
        <v>56</v>
      </c>
      <c r="E468" s="133">
        <v>24.15</v>
      </c>
      <c r="F468" s="36">
        <v>0.46</v>
      </c>
      <c r="G468" s="36">
        <v>0</v>
      </c>
      <c r="H468" s="35"/>
      <c r="I468" s="10"/>
      <c r="J468" s="36"/>
      <c r="K468" s="36">
        <f t="shared" ref="K468:K473" si="163">E468*J468</f>
        <v>0</v>
      </c>
      <c r="L468" s="36"/>
      <c r="M468" s="33">
        <f>J468*L468*1.1671758</f>
        <v>0</v>
      </c>
      <c r="N468" s="33">
        <f t="shared" ref="N468:N473" si="164">F468*1.62345</f>
        <v>0.74678700000000009</v>
      </c>
      <c r="O468" s="33">
        <f t="shared" ref="O468:O473" si="165">G468*2.63656</f>
        <v>0</v>
      </c>
      <c r="P468" s="33">
        <f>SUM(M468:M468,N468,O468)</f>
        <v>0.74678700000000009</v>
      </c>
      <c r="Q468" s="33">
        <f t="shared" ref="Q468:Q473" si="166">E468*P468</f>
        <v>18.03490605</v>
      </c>
      <c r="R468" s="54"/>
      <c r="S468" s="54">
        <f t="shared" si="140"/>
        <v>0.84610967100000012</v>
      </c>
      <c r="T468" s="57">
        <f t="shared" si="141"/>
        <v>0.93918173481000011</v>
      </c>
      <c r="U468" s="58">
        <f t="shared" si="142"/>
        <v>22.681238895661501</v>
      </c>
      <c r="V468" s="61">
        <f t="shared" si="143"/>
        <v>0.95608700603658014</v>
      </c>
      <c r="W468" s="61">
        <f t="shared" si="144"/>
        <v>0.96277961507883625</v>
      </c>
      <c r="X468" s="61">
        <f t="shared" si="145"/>
        <v>0.96422378450145452</v>
      </c>
      <c r="Y468" s="57">
        <f t="shared" si="146"/>
        <v>0.97868714126897638</v>
      </c>
      <c r="Z468" s="57">
        <f t="shared" si="147"/>
        <v>23.635294461645778</v>
      </c>
    </row>
    <row r="469" spans="1:26" ht="27.75" customHeight="1">
      <c r="A469" s="14">
        <v>4</v>
      </c>
      <c r="B469" s="21" t="s">
        <v>213</v>
      </c>
      <c r="C469" s="15" t="s">
        <v>214</v>
      </c>
      <c r="D469" s="14" t="s">
        <v>100</v>
      </c>
      <c r="E469" s="122">
        <v>7</v>
      </c>
      <c r="F469" s="24">
        <v>0.53</v>
      </c>
      <c r="G469" s="27">
        <v>0.47</v>
      </c>
      <c r="H469" s="25" t="s">
        <v>215</v>
      </c>
      <c r="I469" s="16" t="s">
        <v>101</v>
      </c>
      <c r="J469" s="24">
        <v>1</v>
      </c>
      <c r="K469" s="27">
        <f t="shared" si="163"/>
        <v>7</v>
      </c>
      <c r="L469" s="24">
        <v>13</v>
      </c>
      <c r="M469" s="27">
        <f t="shared" ref="M469:M477" si="167">J469*L469*1.1671758</f>
        <v>15.173285400000001</v>
      </c>
      <c r="N469" s="27">
        <f t="shared" si="164"/>
        <v>0.86042850000000004</v>
      </c>
      <c r="O469" s="27">
        <f t="shared" si="165"/>
        <v>1.2391831999999998</v>
      </c>
      <c r="P469" s="27">
        <f>SUM(M469:M469,N469,O469)</f>
        <v>17.272897100000002</v>
      </c>
      <c r="Q469" s="27">
        <f t="shared" si="166"/>
        <v>120.91027970000002</v>
      </c>
      <c r="R469" s="54"/>
      <c r="S469" s="54">
        <f t="shared" si="140"/>
        <v>19.570192414300003</v>
      </c>
      <c r="T469" s="57">
        <f t="shared" si="141"/>
        <v>21.722913579873001</v>
      </c>
      <c r="U469" s="58">
        <f t="shared" si="142"/>
        <v>152.06039505911102</v>
      </c>
      <c r="V469" s="61">
        <f t="shared" si="143"/>
        <v>22.113926024310715</v>
      </c>
      <c r="W469" s="61">
        <f t="shared" si="144"/>
        <v>22.268723506480889</v>
      </c>
      <c r="X469" s="61">
        <f t="shared" si="145"/>
        <v>22.30212659174061</v>
      </c>
      <c r="Y469" s="57">
        <f t="shared" si="146"/>
        <v>22.636658490616718</v>
      </c>
      <c r="Z469" s="57">
        <f t="shared" si="147"/>
        <v>158.45660943431702</v>
      </c>
    </row>
    <row r="470" spans="1:26" ht="27.75" customHeight="1">
      <c r="A470" s="14">
        <v>5</v>
      </c>
      <c r="B470" s="21" t="s">
        <v>98</v>
      </c>
      <c r="C470" s="15" t="s">
        <v>173</v>
      </c>
      <c r="D470" s="14" t="s">
        <v>100</v>
      </c>
      <c r="E470" s="122">
        <v>60</v>
      </c>
      <c r="F470" s="24">
        <v>0.53</v>
      </c>
      <c r="G470" s="27">
        <v>0.47</v>
      </c>
      <c r="H470" s="25" t="s">
        <v>212</v>
      </c>
      <c r="I470" s="16" t="s">
        <v>101</v>
      </c>
      <c r="J470" s="24">
        <v>1</v>
      </c>
      <c r="K470" s="27">
        <f t="shared" si="163"/>
        <v>60</v>
      </c>
      <c r="L470" s="24">
        <v>13</v>
      </c>
      <c r="M470" s="27">
        <f t="shared" si="167"/>
        <v>15.173285400000001</v>
      </c>
      <c r="N470" s="27">
        <f t="shared" si="164"/>
        <v>0.86042850000000004</v>
      </c>
      <c r="O470" s="27">
        <f t="shared" si="165"/>
        <v>1.2391831999999998</v>
      </c>
      <c r="P470" s="27">
        <f>SUM(M470:M470,N470,O470)</f>
        <v>17.272897100000002</v>
      </c>
      <c r="Q470" s="27">
        <f t="shared" si="166"/>
        <v>1036.373826</v>
      </c>
      <c r="R470" s="54"/>
      <c r="S470" s="54">
        <f t="shared" si="140"/>
        <v>19.570192414300003</v>
      </c>
      <c r="T470" s="57">
        <f t="shared" si="141"/>
        <v>21.722913579873001</v>
      </c>
      <c r="U470" s="58">
        <f t="shared" si="142"/>
        <v>1303.37481479238</v>
      </c>
      <c r="V470" s="61">
        <f t="shared" si="143"/>
        <v>22.113926024310715</v>
      </c>
      <c r="W470" s="61">
        <f t="shared" si="144"/>
        <v>22.268723506480889</v>
      </c>
      <c r="X470" s="61">
        <f t="shared" si="145"/>
        <v>22.30212659174061</v>
      </c>
      <c r="Y470" s="57">
        <f t="shared" si="146"/>
        <v>22.636658490616718</v>
      </c>
      <c r="Z470" s="57">
        <f t="shared" si="147"/>
        <v>1358.1995094370031</v>
      </c>
    </row>
    <row r="471" spans="1:26" ht="38.25">
      <c r="A471" s="14">
        <v>6</v>
      </c>
      <c r="B471" s="21" t="s">
        <v>102</v>
      </c>
      <c r="C471" s="15" t="s">
        <v>103</v>
      </c>
      <c r="D471" s="14" t="s">
        <v>100</v>
      </c>
      <c r="E471" s="122">
        <v>285</v>
      </c>
      <c r="F471" s="22">
        <v>0.55000000000000004</v>
      </c>
      <c r="G471" s="33">
        <v>0.51</v>
      </c>
      <c r="H471" s="25" t="s">
        <v>104</v>
      </c>
      <c r="I471" s="16" t="s">
        <v>101</v>
      </c>
      <c r="J471" s="24">
        <v>1</v>
      </c>
      <c r="K471" s="27">
        <f t="shared" si="163"/>
        <v>285</v>
      </c>
      <c r="L471" s="24">
        <v>14</v>
      </c>
      <c r="M471" s="27">
        <v>9</v>
      </c>
      <c r="N471" s="27">
        <f t="shared" si="164"/>
        <v>0.89289750000000012</v>
      </c>
      <c r="O471" s="27">
        <f t="shared" si="165"/>
        <v>1.3446456</v>
      </c>
      <c r="P471" s="27">
        <f>SUM(M471:M471,N471,O471)</f>
        <v>11.2375431</v>
      </c>
      <c r="Q471" s="27">
        <f t="shared" si="166"/>
        <v>3202.6997835000002</v>
      </c>
      <c r="R471" s="54"/>
      <c r="S471" s="54">
        <f t="shared" ref="S471:S534" si="168">P471+P471*13.3%</f>
        <v>12.7321363323</v>
      </c>
      <c r="T471" s="57">
        <f t="shared" ref="T471:T534" si="169">S471+S471*11%</f>
        <v>14.132671328853</v>
      </c>
      <c r="U471" s="58">
        <f t="shared" ref="U471:U534" si="170">T471*E471</f>
        <v>4027.8113287231049</v>
      </c>
      <c r="V471" s="61">
        <f t="shared" ref="V471:V534" si="171">T471+T471*1.8%</f>
        <v>14.387059412772354</v>
      </c>
      <c r="W471" s="61">
        <f t="shared" ref="W471:W534" si="172">V471+V471*0.7%</f>
        <v>14.487768828661761</v>
      </c>
      <c r="X471" s="61">
        <f t="shared" ref="X471:X534" si="173">W471+W471*0.15%</f>
        <v>14.509500481904753</v>
      </c>
      <c r="Y471" s="57">
        <f t="shared" ref="Y471:Y534" si="174">X471+X471*1.5%</f>
        <v>14.727142989133325</v>
      </c>
      <c r="Z471" s="57">
        <f t="shared" ref="Z471:Z534" si="175">Y471*E471</f>
        <v>4197.2357519029974</v>
      </c>
    </row>
    <row r="472" spans="1:26" ht="25.5">
      <c r="A472" s="14">
        <v>7</v>
      </c>
      <c r="B472" s="21" t="s">
        <v>105</v>
      </c>
      <c r="C472" s="15" t="s">
        <v>106</v>
      </c>
      <c r="D472" s="14" t="s">
        <v>67</v>
      </c>
      <c r="E472" s="134">
        <v>3</v>
      </c>
      <c r="F472" s="24">
        <v>28.1</v>
      </c>
      <c r="G472" s="27">
        <v>1.66</v>
      </c>
      <c r="H472" s="25" t="s">
        <v>107</v>
      </c>
      <c r="I472" s="16" t="s">
        <v>59</v>
      </c>
      <c r="J472" s="24">
        <v>0.3</v>
      </c>
      <c r="K472" s="27">
        <f t="shared" si="163"/>
        <v>0.89999999999999991</v>
      </c>
      <c r="L472" s="38">
        <v>173.05600000000001</v>
      </c>
      <c r="M472" s="27">
        <f t="shared" si="167"/>
        <v>60.596032573440006</v>
      </c>
      <c r="N472" s="27">
        <f t="shared" si="164"/>
        <v>45.618945000000004</v>
      </c>
      <c r="O472" s="27">
        <f t="shared" si="165"/>
        <v>4.3766895999999997</v>
      </c>
      <c r="P472" s="27">
        <f>SUM(M472:M472,N472,O472)</f>
        <v>110.59166717344002</v>
      </c>
      <c r="Q472" s="27">
        <f t="shared" si="166"/>
        <v>331.77500152032007</v>
      </c>
      <c r="R472" s="54"/>
      <c r="S472" s="54">
        <f t="shared" si="168"/>
        <v>125.30035890750754</v>
      </c>
      <c r="T472" s="57">
        <f t="shared" si="169"/>
        <v>139.08339838733338</v>
      </c>
      <c r="U472" s="58">
        <f t="shared" si="170"/>
        <v>417.25019516200013</v>
      </c>
      <c r="V472" s="61">
        <f t="shared" si="171"/>
        <v>141.58689955830539</v>
      </c>
      <c r="W472" s="61">
        <f t="shared" si="172"/>
        <v>142.57800785521351</v>
      </c>
      <c r="X472" s="61">
        <f t="shared" si="173"/>
        <v>142.79187486699632</v>
      </c>
      <c r="Y472" s="57">
        <f t="shared" si="174"/>
        <v>144.93375299000127</v>
      </c>
      <c r="Z472" s="57">
        <f t="shared" si="175"/>
        <v>434.8012589700038</v>
      </c>
    </row>
    <row r="473" spans="1:26" ht="12.75" customHeight="1">
      <c r="A473" s="64">
        <v>8</v>
      </c>
      <c r="B473" s="70" t="s">
        <v>108</v>
      </c>
      <c r="C473" s="70" t="s">
        <v>109</v>
      </c>
      <c r="D473" s="135" t="s">
        <v>110</v>
      </c>
      <c r="E473" s="136">
        <v>3</v>
      </c>
      <c r="F473" s="65">
        <v>4.9800000000000004</v>
      </c>
      <c r="G473" s="65">
        <v>0.76</v>
      </c>
      <c r="H473" s="47" t="s">
        <v>111</v>
      </c>
      <c r="I473" s="48" t="s">
        <v>112</v>
      </c>
      <c r="J473" s="36">
        <v>1.02</v>
      </c>
      <c r="K473" s="36">
        <f t="shared" si="163"/>
        <v>3.06</v>
      </c>
      <c r="L473" s="36">
        <v>24.707999999999998</v>
      </c>
      <c r="M473" s="33">
        <f t="shared" si="167"/>
        <v>29.415351259728002</v>
      </c>
      <c r="N473" s="65">
        <f t="shared" si="164"/>
        <v>8.0847810000000013</v>
      </c>
      <c r="O473" s="65">
        <f t="shared" si="165"/>
        <v>2.0037856000000001</v>
      </c>
      <c r="P473" s="107">
        <f>SUM(M473:M476,N473,O473)</f>
        <v>61.559005301439527</v>
      </c>
      <c r="Q473" s="67">
        <f t="shared" si="166"/>
        <v>184.67701590431858</v>
      </c>
      <c r="R473" s="54"/>
      <c r="S473" s="54">
        <f t="shared" si="168"/>
        <v>69.746353006530981</v>
      </c>
      <c r="T473" s="57">
        <f t="shared" si="169"/>
        <v>77.418451837249393</v>
      </c>
      <c r="U473" s="58">
        <f t="shared" si="170"/>
        <v>232.25535551174818</v>
      </c>
      <c r="V473" s="61">
        <f t="shared" si="171"/>
        <v>78.811983970319886</v>
      </c>
      <c r="W473" s="61">
        <f t="shared" si="172"/>
        <v>79.363667858112123</v>
      </c>
      <c r="X473" s="61">
        <f t="shared" si="173"/>
        <v>79.482713359899293</v>
      </c>
      <c r="Y473" s="57">
        <f t="shared" si="174"/>
        <v>80.674954060297779</v>
      </c>
      <c r="Z473" s="57">
        <f t="shared" si="175"/>
        <v>242.02486218089334</v>
      </c>
    </row>
    <row r="474" spans="1:26" ht="12.75" hidden="1" customHeight="1">
      <c r="A474" s="69"/>
      <c r="B474" s="71"/>
      <c r="C474" s="71"/>
      <c r="D474" s="137"/>
      <c r="E474" s="138"/>
      <c r="F474" s="66"/>
      <c r="G474" s="66"/>
      <c r="H474" s="47" t="s">
        <v>113</v>
      </c>
      <c r="I474" s="48" t="s">
        <v>114</v>
      </c>
      <c r="J474" s="36">
        <v>2.64</v>
      </c>
      <c r="K474" s="36">
        <f>E473*J474</f>
        <v>7.92</v>
      </c>
      <c r="L474" s="36">
        <v>3.5</v>
      </c>
      <c r="M474" s="33">
        <f t="shared" si="167"/>
        <v>10.784704392000002</v>
      </c>
      <c r="N474" s="66"/>
      <c r="O474" s="66"/>
      <c r="P474" s="108"/>
      <c r="Q474" s="68"/>
      <c r="R474" s="54"/>
      <c r="S474" s="54">
        <f t="shared" si="168"/>
        <v>0</v>
      </c>
      <c r="T474" s="57">
        <f t="shared" si="169"/>
        <v>0</v>
      </c>
      <c r="U474" s="58">
        <f t="shared" si="170"/>
        <v>0</v>
      </c>
      <c r="V474" s="61">
        <f t="shared" si="171"/>
        <v>0</v>
      </c>
      <c r="W474" s="61">
        <f t="shared" si="172"/>
        <v>0</v>
      </c>
      <c r="X474" s="61">
        <f t="shared" si="173"/>
        <v>0</v>
      </c>
      <c r="Y474" s="57">
        <f t="shared" si="174"/>
        <v>0</v>
      </c>
      <c r="Z474" s="57">
        <f t="shared" si="175"/>
        <v>0</v>
      </c>
    </row>
    <row r="475" spans="1:26" ht="12.75" hidden="1" customHeight="1">
      <c r="A475" s="69"/>
      <c r="B475" s="71"/>
      <c r="C475" s="71"/>
      <c r="D475" s="137"/>
      <c r="E475" s="138"/>
      <c r="F475" s="66"/>
      <c r="G475" s="66"/>
      <c r="H475" s="47" t="s">
        <v>115</v>
      </c>
      <c r="I475" s="48" t="s">
        <v>110</v>
      </c>
      <c r="J475" s="36">
        <v>6.4799999999999996E-2</v>
      </c>
      <c r="K475" s="36">
        <f>E473*J475</f>
        <v>0.19439999999999999</v>
      </c>
      <c r="L475" s="36">
        <v>127.77800000000001</v>
      </c>
      <c r="M475" s="33">
        <f t="shared" si="167"/>
        <v>9.6642324313315218</v>
      </c>
      <c r="N475" s="66"/>
      <c r="O475" s="66"/>
      <c r="P475" s="108"/>
      <c r="Q475" s="68"/>
      <c r="R475" s="54"/>
      <c r="S475" s="54">
        <f t="shared" si="168"/>
        <v>0</v>
      </c>
      <c r="T475" s="57">
        <f t="shared" si="169"/>
        <v>0</v>
      </c>
      <c r="U475" s="58">
        <f t="shared" si="170"/>
        <v>0</v>
      </c>
      <c r="V475" s="61">
        <f t="shared" si="171"/>
        <v>0</v>
      </c>
      <c r="W475" s="61">
        <f t="shared" si="172"/>
        <v>0</v>
      </c>
      <c r="X475" s="61">
        <f t="shared" si="173"/>
        <v>0</v>
      </c>
      <c r="Y475" s="57">
        <f t="shared" si="174"/>
        <v>0</v>
      </c>
      <c r="Z475" s="57">
        <f t="shared" si="175"/>
        <v>0</v>
      </c>
    </row>
    <row r="476" spans="1:26" ht="26.25" hidden="1" customHeight="1">
      <c r="A476" s="69"/>
      <c r="B476" s="71"/>
      <c r="C476" s="71"/>
      <c r="D476" s="137"/>
      <c r="E476" s="138"/>
      <c r="F476" s="66"/>
      <c r="G476" s="66"/>
      <c r="H476" s="47" t="s">
        <v>116</v>
      </c>
      <c r="I476" s="48" t="s">
        <v>117</v>
      </c>
      <c r="J476" s="36">
        <v>3.3</v>
      </c>
      <c r="K476" s="36">
        <f>E473*J476</f>
        <v>9.8999999999999986</v>
      </c>
      <c r="L476" s="36">
        <v>0.41699999999999998</v>
      </c>
      <c r="M476" s="33">
        <f t="shared" si="167"/>
        <v>1.6061506183800001</v>
      </c>
      <c r="N476" s="66"/>
      <c r="O476" s="66"/>
      <c r="P476" s="109"/>
      <c r="Q476" s="68"/>
      <c r="R476" s="54"/>
      <c r="S476" s="54">
        <f t="shared" si="168"/>
        <v>0</v>
      </c>
      <c r="T476" s="57">
        <f t="shared" si="169"/>
        <v>0</v>
      </c>
      <c r="U476" s="58">
        <f t="shared" si="170"/>
        <v>0</v>
      </c>
      <c r="V476" s="61">
        <f t="shared" si="171"/>
        <v>0</v>
      </c>
      <c r="W476" s="61">
        <f t="shared" si="172"/>
        <v>0</v>
      </c>
      <c r="X476" s="61">
        <f t="shared" si="173"/>
        <v>0</v>
      </c>
      <c r="Y476" s="57">
        <f t="shared" si="174"/>
        <v>0</v>
      </c>
      <c r="Z476" s="57">
        <f t="shared" si="175"/>
        <v>0</v>
      </c>
    </row>
    <row r="477" spans="1:26" ht="26.25" customHeight="1">
      <c r="A477" s="14">
        <v>9</v>
      </c>
      <c r="B477" s="21" t="s">
        <v>118</v>
      </c>
      <c r="C477" s="15" t="s">
        <v>119</v>
      </c>
      <c r="D477" s="14" t="s">
        <v>67</v>
      </c>
      <c r="E477" s="134">
        <f>E473*1.6/100</f>
        <v>4.8000000000000008E-2</v>
      </c>
      <c r="F477" s="24">
        <v>20.09</v>
      </c>
      <c r="G477" s="27">
        <v>3.75</v>
      </c>
      <c r="H477" s="25" t="s">
        <v>107</v>
      </c>
      <c r="I477" s="16" t="s">
        <v>59</v>
      </c>
      <c r="J477" s="36">
        <v>0.28999999999999998</v>
      </c>
      <c r="K477" s="27">
        <f>E477*J477</f>
        <v>1.3920000000000002E-2</v>
      </c>
      <c r="L477" s="38">
        <v>173.05600000000001</v>
      </c>
      <c r="M477" s="27">
        <f t="shared" si="167"/>
        <v>58.576164820992005</v>
      </c>
      <c r="N477" s="27">
        <f>F477*1.62345</f>
        <v>32.6151105</v>
      </c>
      <c r="O477" s="27">
        <f>G477*2.63656</f>
        <v>9.8870999999999984</v>
      </c>
      <c r="P477" s="27">
        <f>SUM(M477:M477,N477,O477)</f>
        <v>101.07837532099201</v>
      </c>
      <c r="Q477" s="27">
        <f>E477*P477</f>
        <v>4.8517620154076173</v>
      </c>
      <c r="R477" s="54"/>
      <c r="S477" s="54">
        <f t="shared" si="168"/>
        <v>114.52179923868394</v>
      </c>
      <c r="T477" s="57">
        <f t="shared" si="169"/>
        <v>127.11919715493917</v>
      </c>
      <c r="U477" s="58">
        <f t="shared" si="170"/>
        <v>6.1017214634370811</v>
      </c>
      <c r="V477" s="61">
        <f t="shared" si="171"/>
        <v>129.40734270372809</v>
      </c>
      <c r="W477" s="61">
        <f t="shared" si="172"/>
        <v>130.31319410265419</v>
      </c>
      <c r="X477" s="61">
        <f t="shared" si="173"/>
        <v>130.50866389380818</v>
      </c>
      <c r="Y477" s="57">
        <f t="shared" si="174"/>
        <v>132.4662938522153</v>
      </c>
      <c r="Z477" s="57">
        <f t="shared" si="175"/>
        <v>6.3583821049063358</v>
      </c>
    </row>
    <row r="478" spans="1:26" ht="30" customHeight="1">
      <c r="A478" s="193" t="s">
        <v>27</v>
      </c>
      <c r="B478" s="194"/>
      <c r="C478" s="195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54"/>
      <c r="S478" s="54">
        <f t="shared" si="168"/>
        <v>0</v>
      </c>
      <c r="T478" s="57">
        <f t="shared" si="169"/>
        <v>0</v>
      </c>
      <c r="U478" s="58">
        <f t="shared" si="170"/>
        <v>0</v>
      </c>
      <c r="V478" s="61">
        <f t="shared" si="171"/>
        <v>0</v>
      </c>
      <c r="W478" s="61">
        <f t="shared" si="172"/>
        <v>0</v>
      </c>
      <c r="X478" s="61">
        <f t="shared" si="173"/>
        <v>0</v>
      </c>
      <c r="Y478" s="57">
        <f t="shared" si="174"/>
        <v>0</v>
      </c>
      <c r="Z478" s="57">
        <f t="shared" si="175"/>
        <v>0</v>
      </c>
    </row>
    <row r="479" spans="1:26" ht="15" customHeight="1">
      <c r="A479" s="193" t="s">
        <v>201</v>
      </c>
      <c r="B479" s="194"/>
      <c r="C479" s="195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54"/>
      <c r="S479" s="54">
        <f t="shared" si="168"/>
        <v>0</v>
      </c>
      <c r="T479" s="57">
        <f t="shared" si="169"/>
        <v>0</v>
      </c>
      <c r="U479" s="58">
        <f t="shared" si="170"/>
        <v>0</v>
      </c>
      <c r="V479" s="61">
        <f t="shared" si="171"/>
        <v>0</v>
      </c>
      <c r="W479" s="61">
        <f t="shared" si="172"/>
        <v>0</v>
      </c>
      <c r="X479" s="61">
        <f t="shared" si="173"/>
        <v>0</v>
      </c>
      <c r="Y479" s="57">
        <f t="shared" si="174"/>
        <v>0</v>
      </c>
      <c r="Z479" s="57">
        <f t="shared" si="175"/>
        <v>0</v>
      </c>
    </row>
    <row r="480" spans="1:26">
      <c r="A480" s="14"/>
      <c r="B480" s="14"/>
      <c r="C480" s="182" t="s">
        <v>50</v>
      </c>
      <c r="D480" s="78"/>
      <c r="E480" s="88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54"/>
      <c r="S480" s="54">
        <f t="shared" si="168"/>
        <v>0</v>
      </c>
      <c r="T480" s="57">
        <f t="shared" si="169"/>
        <v>0</v>
      </c>
      <c r="U480" s="58">
        <f t="shared" si="170"/>
        <v>0</v>
      </c>
      <c r="V480" s="61">
        <f t="shared" si="171"/>
        <v>0</v>
      </c>
      <c r="W480" s="61">
        <f t="shared" si="172"/>
        <v>0</v>
      </c>
      <c r="X480" s="61">
        <f t="shared" si="173"/>
        <v>0</v>
      </c>
      <c r="Y480" s="57">
        <f t="shared" si="174"/>
        <v>0</v>
      </c>
      <c r="Z480" s="57">
        <f t="shared" si="175"/>
        <v>0</v>
      </c>
    </row>
    <row r="481" spans="1:26" ht="41.25" customHeight="1">
      <c r="A481" s="14">
        <v>1</v>
      </c>
      <c r="B481" s="21" t="s">
        <v>217</v>
      </c>
      <c r="C481" s="15" t="s">
        <v>218</v>
      </c>
      <c r="D481" s="14" t="s">
        <v>53</v>
      </c>
      <c r="E481" s="122">
        <v>3</v>
      </c>
      <c r="F481" s="27">
        <v>0</v>
      </c>
      <c r="G481" s="27">
        <v>6.29</v>
      </c>
      <c r="H481" s="25"/>
      <c r="I481" s="16"/>
      <c r="J481" s="26"/>
      <c r="K481" s="26">
        <f t="shared" ref="K481:K486" si="176">E481*J481</f>
        <v>0</v>
      </c>
      <c r="L481" s="27"/>
      <c r="M481" s="27">
        <f t="shared" ref="M481:M486" si="177">J481*L481*1.1671758</f>
        <v>0</v>
      </c>
      <c r="N481" s="27">
        <f t="shared" ref="N481:N486" si="178">F481*1.62345</f>
        <v>0</v>
      </c>
      <c r="O481" s="27">
        <f t="shared" ref="O481:O486" si="179">G481*2.63656</f>
        <v>16.583962399999997</v>
      </c>
      <c r="P481" s="27">
        <f t="shared" ref="P481:P486" si="180">SUM(M481:M481,N481,O481)</f>
        <v>16.583962399999997</v>
      </c>
      <c r="Q481" s="27">
        <f t="shared" ref="Q481:Q486" si="181">E481*P481</f>
        <v>49.751887199999992</v>
      </c>
      <c r="R481" s="54"/>
      <c r="S481" s="54">
        <f t="shared" si="168"/>
        <v>18.789629399199995</v>
      </c>
      <c r="T481" s="57">
        <f t="shared" si="169"/>
        <v>20.856488633111994</v>
      </c>
      <c r="U481" s="58">
        <f t="shared" si="170"/>
        <v>62.569465899335981</v>
      </c>
      <c r="V481" s="61">
        <f t="shared" si="171"/>
        <v>21.231905428508011</v>
      </c>
      <c r="W481" s="61">
        <f t="shared" si="172"/>
        <v>21.380528766507567</v>
      </c>
      <c r="X481" s="61">
        <f t="shared" si="173"/>
        <v>21.412599559657327</v>
      </c>
      <c r="Y481" s="57">
        <f t="shared" si="174"/>
        <v>21.733788553052186</v>
      </c>
      <c r="Z481" s="57">
        <f t="shared" si="175"/>
        <v>65.201365659156551</v>
      </c>
    </row>
    <row r="482" spans="1:26" ht="41.25" customHeight="1">
      <c r="A482" s="14">
        <v>2</v>
      </c>
      <c r="B482" s="21" t="s">
        <v>51</v>
      </c>
      <c r="C482" s="15" t="s">
        <v>52</v>
      </c>
      <c r="D482" s="14" t="s">
        <v>53</v>
      </c>
      <c r="E482" s="122">
        <v>4</v>
      </c>
      <c r="F482" s="23">
        <v>0.75800000000000001</v>
      </c>
      <c r="G482" s="24">
        <v>20</v>
      </c>
      <c r="H482" s="25"/>
      <c r="I482" s="16"/>
      <c r="J482" s="26"/>
      <c r="K482" s="26">
        <f t="shared" si="176"/>
        <v>0</v>
      </c>
      <c r="L482" s="27"/>
      <c r="M482" s="27">
        <f t="shared" si="177"/>
        <v>0</v>
      </c>
      <c r="N482" s="27">
        <f t="shared" si="178"/>
        <v>1.2305751</v>
      </c>
      <c r="O482" s="27">
        <f t="shared" si="179"/>
        <v>52.731199999999994</v>
      </c>
      <c r="P482" s="27">
        <f t="shared" si="180"/>
        <v>53.961775099999997</v>
      </c>
      <c r="Q482" s="27">
        <f t="shared" si="181"/>
        <v>215.84710039999999</v>
      </c>
      <c r="R482" s="54"/>
      <c r="S482" s="54">
        <f t="shared" si="168"/>
        <v>61.138691188299994</v>
      </c>
      <c r="T482" s="57">
        <f t="shared" si="169"/>
        <v>67.863947219012999</v>
      </c>
      <c r="U482" s="58">
        <f t="shared" si="170"/>
        <v>271.455788876052</v>
      </c>
      <c r="V482" s="61">
        <f t="shared" si="171"/>
        <v>69.085498268955234</v>
      </c>
      <c r="W482" s="61">
        <f t="shared" si="172"/>
        <v>69.569096756837922</v>
      </c>
      <c r="X482" s="61">
        <f t="shared" si="173"/>
        <v>69.673450401973184</v>
      </c>
      <c r="Y482" s="57">
        <f t="shared" si="174"/>
        <v>70.71855215800278</v>
      </c>
      <c r="Z482" s="57">
        <f t="shared" si="175"/>
        <v>282.87420863201112</v>
      </c>
    </row>
    <row r="483" spans="1:26" ht="26.25" customHeight="1">
      <c r="A483" s="14">
        <v>3</v>
      </c>
      <c r="B483" s="99" t="s">
        <v>240</v>
      </c>
      <c r="C483" s="45" t="s">
        <v>239</v>
      </c>
      <c r="D483" s="51" t="s">
        <v>77</v>
      </c>
      <c r="E483" s="123">
        <f>E491*30%</f>
        <v>12.51</v>
      </c>
      <c r="F483" s="33">
        <v>3.31</v>
      </c>
      <c r="G483" s="33">
        <v>0</v>
      </c>
      <c r="H483" s="35"/>
      <c r="I483" s="10"/>
      <c r="J483" s="37"/>
      <c r="K483" s="37">
        <f t="shared" si="176"/>
        <v>0</v>
      </c>
      <c r="L483" s="33"/>
      <c r="M483" s="33">
        <f t="shared" si="177"/>
        <v>0</v>
      </c>
      <c r="N483" s="33">
        <f t="shared" si="178"/>
        <v>5.3736195000000002</v>
      </c>
      <c r="O483" s="33">
        <f t="shared" si="179"/>
        <v>0</v>
      </c>
      <c r="P483" s="33">
        <f t="shared" si="180"/>
        <v>5.3736195000000002</v>
      </c>
      <c r="Q483" s="33">
        <f t="shared" si="181"/>
        <v>67.223979944999996</v>
      </c>
      <c r="R483" s="54"/>
      <c r="S483" s="54">
        <f t="shared" si="168"/>
        <v>6.0883108935000001</v>
      </c>
      <c r="T483" s="57">
        <f t="shared" si="169"/>
        <v>6.758025091785</v>
      </c>
      <c r="U483" s="58">
        <f t="shared" si="170"/>
        <v>84.542893898230346</v>
      </c>
      <c r="V483" s="61">
        <f t="shared" si="171"/>
        <v>6.8796695434371298</v>
      </c>
      <c r="W483" s="61">
        <f t="shared" si="172"/>
        <v>6.9278272302411894</v>
      </c>
      <c r="X483" s="61">
        <f t="shared" si="173"/>
        <v>6.9382189710865516</v>
      </c>
      <c r="Y483" s="57">
        <f t="shared" si="174"/>
        <v>7.0422922556528498</v>
      </c>
      <c r="Z483" s="57">
        <f t="shared" si="175"/>
        <v>88.099076118217155</v>
      </c>
    </row>
    <row r="484" spans="1:26" ht="26.25" customHeight="1">
      <c r="A484" s="14">
        <v>4</v>
      </c>
      <c r="B484" s="21" t="s">
        <v>54</v>
      </c>
      <c r="C484" s="15" t="s">
        <v>55</v>
      </c>
      <c r="D484" s="14" t="s">
        <v>56</v>
      </c>
      <c r="E484" s="122">
        <v>60</v>
      </c>
      <c r="F484" s="27">
        <v>2.0499999999999998</v>
      </c>
      <c r="G484" s="24">
        <v>0</v>
      </c>
      <c r="H484" s="25"/>
      <c r="I484" s="16"/>
      <c r="J484" s="26"/>
      <c r="K484" s="26">
        <f t="shared" si="176"/>
        <v>0</v>
      </c>
      <c r="L484" s="27"/>
      <c r="M484" s="27">
        <f t="shared" si="177"/>
        <v>0</v>
      </c>
      <c r="N484" s="27">
        <f t="shared" si="178"/>
        <v>3.3280724999999998</v>
      </c>
      <c r="O484" s="27">
        <f t="shared" si="179"/>
        <v>0</v>
      </c>
      <c r="P484" s="27">
        <f t="shared" si="180"/>
        <v>3.3280724999999998</v>
      </c>
      <c r="Q484" s="27">
        <f t="shared" si="181"/>
        <v>199.68434999999999</v>
      </c>
      <c r="R484" s="54"/>
      <c r="S484" s="54">
        <f t="shared" si="168"/>
        <v>3.7707061424999999</v>
      </c>
      <c r="T484" s="57">
        <f t="shared" si="169"/>
        <v>4.1854838181750003</v>
      </c>
      <c r="U484" s="58">
        <f t="shared" si="170"/>
        <v>251.12902909050001</v>
      </c>
      <c r="V484" s="61">
        <f t="shared" si="171"/>
        <v>4.2608225269021505</v>
      </c>
      <c r="W484" s="61">
        <f t="shared" si="172"/>
        <v>4.2906482845904659</v>
      </c>
      <c r="X484" s="61">
        <f t="shared" si="173"/>
        <v>4.2970842570173513</v>
      </c>
      <c r="Y484" s="57">
        <f t="shared" si="174"/>
        <v>4.3615405208726115</v>
      </c>
      <c r="Z484" s="57">
        <f t="shared" si="175"/>
        <v>261.6924312523567</v>
      </c>
    </row>
    <row r="485" spans="1:26" ht="27">
      <c r="A485" s="14">
        <v>5</v>
      </c>
      <c r="B485" s="21" t="s">
        <v>236</v>
      </c>
      <c r="C485" s="15" t="s">
        <v>237</v>
      </c>
      <c r="D485" s="14" t="s">
        <v>238</v>
      </c>
      <c r="E485" s="124">
        <v>0.3</v>
      </c>
      <c r="F485" s="27">
        <v>10.199999999999999</v>
      </c>
      <c r="G485" s="24">
        <v>210.8</v>
      </c>
      <c r="H485" s="25"/>
      <c r="I485" s="16"/>
      <c r="J485" s="26"/>
      <c r="K485" s="26">
        <f t="shared" si="176"/>
        <v>0</v>
      </c>
      <c r="L485" s="27"/>
      <c r="M485" s="27">
        <f t="shared" si="177"/>
        <v>0</v>
      </c>
      <c r="N485" s="27">
        <f t="shared" si="178"/>
        <v>16.559190000000001</v>
      </c>
      <c r="O485" s="27">
        <f t="shared" si="179"/>
        <v>555.78684799999996</v>
      </c>
      <c r="P485" s="27">
        <f t="shared" si="180"/>
        <v>572.34603799999991</v>
      </c>
      <c r="Q485" s="27">
        <f t="shared" si="181"/>
        <v>171.70381139999998</v>
      </c>
      <c r="R485" s="54"/>
      <c r="S485" s="54">
        <f t="shared" si="168"/>
        <v>648.46806105399992</v>
      </c>
      <c r="T485" s="57">
        <f t="shared" si="169"/>
        <v>719.79954776993986</v>
      </c>
      <c r="U485" s="58">
        <f t="shared" si="170"/>
        <v>215.93986433098195</v>
      </c>
      <c r="V485" s="61">
        <f t="shared" si="171"/>
        <v>732.75593962979883</v>
      </c>
      <c r="W485" s="61">
        <f t="shared" si="172"/>
        <v>737.88523120720743</v>
      </c>
      <c r="X485" s="61">
        <f t="shared" si="173"/>
        <v>738.99205905401823</v>
      </c>
      <c r="Y485" s="57">
        <f t="shared" si="174"/>
        <v>750.07693993982855</v>
      </c>
      <c r="Z485" s="57">
        <f t="shared" si="175"/>
        <v>225.02308198194856</v>
      </c>
    </row>
    <row r="486" spans="1:26" ht="25.5">
      <c r="A486" s="14">
        <v>6</v>
      </c>
      <c r="B486" s="21" t="s">
        <v>57</v>
      </c>
      <c r="C486" s="15" t="s">
        <v>58</v>
      </c>
      <c r="D486" s="14" t="s">
        <v>59</v>
      </c>
      <c r="E486" s="122">
        <v>1120</v>
      </c>
      <c r="F486" s="27">
        <v>0</v>
      </c>
      <c r="G486" s="27">
        <v>0.2</v>
      </c>
      <c r="H486" s="25"/>
      <c r="I486" s="16"/>
      <c r="J486" s="26"/>
      <c r="K486" s="26">
        <f t="shared" si="176"/>
        <v>0</v>
      </c>
      <c r="L486" s="27"/>
      <c r="M486" s="27">
        <f t="shared" si="177"/>
        <v>0</v>
      </c>
      <c r="N486" s="27">
        <f t="shared" si="178"/>
        <v>0</v>
      </c>
      <c r="O486" s="27">
        <f t="shared" si="179"/>
        <v>0.527312</v>
      </c>
      <c r="P486" s="27">
        <f t="shared" si="180"/>
        <v>0.527312</v>
      </c>
      <c r="Q486" s="27">
        <f t="shared" si="181"/>
        <v>590.58943999999997</v>
      </c>
      <c r="R486" s="54"/>
      <c r="S486" s="54">
        <f t="shared" si="168"/>
        <v>0.59744449600000005</v>
      </c>
      <c r="T486" s="57">
        <f t="shared" si="169"/>
        <v>0.66316339056000007</v>
      </c>
      <c r="U486" s="58">
        <f t="shared" si="170"/>
        <v>742.74299742720007</v>
      </c>
      <c r="V486" s="61">
        <f t="shared" si="171"/>
        <v>0.67510033159008009</v>
      </c>
      <c r="W486" s="61">
        <f t="shared" si="172"/>
        <v>0.67982603391121066</v>
      </c>
      <c r="X486" s="61">
        <f t="shared" si="173"/>
        <v>0.68084577296207749</v>
      </c>
      <c r="Y486" s="57">
        <f t="shared" si="174"/>
        <v>0.69105845955650869</v>
      </c>
      <c r="Z486" s="57">
        <f t="shared" si="175"/>
        <v>773.9854747032897</v>
      </c>
    </row>
    <row r="487" spans="1:26">
      <c r="A487" s="14"/>
      <c r="B487" s="28"/>
      <c r="C487" s="28" t="s">
        <v>60</v>
      </c>
      <c r="D487" s="34"/>
      <c r="E487" s="125"/>
      <c r="F487" s="30"/>
      <c r="G487" s="30"/>
      <c r="H487" s="31"/>
      <c r="I487" s="29"/>
      <c r="J487" s="30"/>
      <c r="K487" s="32"/>
      <c r="L487" s="32"/>
      <c r="M487" s="33"/>
      <c r="N487" s="32"/>
      <c r="O487" s="32"/>
      <c r="P487" s="32"/>
      <c r="Q487" s="11">
        <f>SUM(Q481:Q486)</f>
        <v>1294.8005689449999</v>
      </c>
      <c r="R487" s="54"/>
      <c r="S487" s="54">
        <f t="shared" si="168"/>
        <v>0</v>
      </c>
      <c r="T487" s="57">
        <f t="shared" si="169"/>
        <v>0</v>
      </c>
      <c r="U487" s="58">
        <f t="shared" si="170"/>
        <v>0</v>
      </c>
      <c r="V487" s="61">
        <f t="shared" si="171"/>
        <v>0</v>
      </c>
      <c r="W487" s="61">
        <f t="shared" si="172"/>
        <v>0</v>
      </c>
      <c r="X487" s="61">
        <f t="shared" si="173"/>
        <v>0</v>
      </c>
      <c r="Y487" s="57">
        <f t="shared" si="174"/>
        <v>0</v>
      </c>
      <c r="Z487" s="57">
        <f t="shared" si="175"/>
        <v>0</v>
      </c>
    </row>
    <row r="488" spans="1:26">
      <c r="A488" s="34"/>
      <c r="B488" s="21"/>
      <c r="C488" s="182" t="s">
        <v>61</v>
      </c>
      <c r="D488" s="78"/>
      <c r="E488" s="78"/>
      <c r="F488" s="24"/>
      <c r="G488" s="24"/>
      <c r="H488" s="25"/>
      <c r="I488" s="16"/>
      <c r="J488" s="26"/>
      <c r="K488" s="26"/>
      <c r="L488" s="27"/>
      <c r="M488" s="27"/>
      <c r="N488" s="27"/>
      <c r="O488" s="27"/>
      <c r="P488" s="27"/>
      <c r="Q488" s="27"/>
      <c r="R488" s="54"/>
      <c r="S488" s="54">
        <f t="shared" si="168"/>
        <v>0</v>
      </c>
      <c r="T488" s="57">
        <f t="shared" si="169"/>
        <v>0</v>
      </c>
      <c r="U488" s="58">
        <f t="shared" si="170"/>
        <v>0</v>
      </c>
      <c r="V488" s="61">
        <f t="shared" si="171"/>
        <v>0</v>
      </c>
      <c r="W488" s="61">
        <f t="shared" si="172"/>
        <v>0</v>
      </c>
      <c r="X488" s="61">
        <f t="shared" si="173"/>
        <v>0</v>
      </c>
      <c r="Y488" s="57">
        <f t="shared" si="174"/>
        <v>0</v>
      </c>
      <c r="Z488" s="57">
        <f t="shared" si="175"/>
        <v>0</v>
      </c>
    </row>
    <row r="489" spans="1:26" ht="14.25" customHeight="1">
      <c r="A489" s="84">
        <v>1</v>
      </c>
      <c r="B489" s="44" t="s">
        <v>62</v>
      </c>
      <c r="C489" s="45" t="s">
        <v>231</v>
      </c>
      <c r="D489" s="51" t="s">
        <v>63</v>
      </c>
      <c r="E489" s="123">
        <v>45.86</v>
      </c>
      <c r="F489" s="33">
        <v>2.3199999999999998</v>
      </c>
      <c r="G489" s="33">
        <v>5.75</v>
      </c>
      <c r="H489" s="35" t="s">
        <v>64</v>
      </c>
      <c r="I489" s="10" t="s">
        <v>56</v>
      </c>
      <c r="J489" s="33">
        <v>12.41</v>
      </c>
      <c r="K489" s="22">
        <v>1.5</v>
      </c>
      <c r="L489" s="36">
        <v>1.8</v>
      </c>
      <c r="M489" s="33">
        <f t="shared" ref="M489:M496" si="182">J489*L489*1.1671758</f>
        <v>26.072373020400004</v>
      </c>
      <c r="N489" s="33">
        <f>F489*1.62345</f>
        <v>3.7664040000000001</v>
      </c>
      <c r="O489" s="33">
        <f>G489*2.63656</f>
        <v>15.160219999999999</v>
      </c>
      <c r="P489" s="105">
        <f>SUM(M489:M490,N489,O489)</f>
        <v>45.160067280800007</v>
      </c>
      <c r="Q489" s="33">
        <f>E489*P489</f>
        <v>2071.0406854974881</v>
      </c>
      <c r="R489" s="54"/>
      <c r="S489" s="54">
        <f t="shared" si="168"/>
        <v>51.166356229146409</v>
      </c>
      <c r="T489" s="57">
        <f t="shared" si="169"/>
        <v>56.794655414352512</v>
      </c>
      <c r="U489" s="58">
        <f t="shared" si="170"/>
        <v>2604.6028973022062</v>
      </c>
      <c r="V489" s="61">
        <f t="shared" si="171"/>
        <v>57.816959211810854</v>
      </c>
      <c r="W489" s="61">
        <f t="shared" si="172"/>
        <v>58.22167792629353</v>
      </c>
      <c r="X489" s="61">
        <f t="shared" si="173"/>
        <v>58.30901044318297</v>
      </c>
      <c r="Y489" s="57">
        <f t="shared" si="174"/>
        <v>59.183645599830712</v>
      </c>
      <c r="Z489" s="57">
        <f t="shared" si="175"/>
        <v>2714.1619872082365</v>
      </c>
    </row>
    <row r="490" spans="1:26" ht="14.25" hidden="1" customHeight="1">
      <c r="A490" s="85"/>
      <c r="B490" s="44"/>
      <c r="C490" s="45"/>
      <c r="D490" s="51"/>
      <c r="E490" s="123"/>
      <c r="F490" s="33"/>
      <c r="G490" s="33"/>
      <c r="H490" s="35" t="s">
        <v>65</v>
      </c>
      <c r="I490" s="10" t="s">
        <v>56</v>
      </c>
      <c r="J490" s="22">
        <v>0.92</v>
      </c>
      <c r="K490" s="37">
        <f>E489*J490</f>
        <v>42.191200000000002</v>
      </c>
      <c r="L490" s="36">
        <v>0.15</v>
      </c>
      <c r="M490" s="33">
        <f t="shared" si="182"/>
        <v>0.16107026040000003</v>
      </c>
      <c r="N490" s="33"/>
      <c r="O490" s="33"/>
      <c r="P490" s="106"/>
      <c r="Q490" s="33"/>
      <c r="R490" s="54"/>
      <c r="S490" s="54">
        <f t="shared" si="168"/>
        <v>0</v>
      </c>
      <c r="T490" s="57">
        <f t="shared" si="169"/>
        <v>0</v>
      </c>
      <c r="U490" s="58">
        <f t="shared" si="170"/>
        <v>0</v>
      </c>
      <c r="V490" s="61">
        <f t="shared" si="171"/>
        <v>0</v>
      </c>
      <c r="W490" s="61">
        <f t="shared" si="172"/>
        <v>0</v>
      </c>
      <c r="X490" s="61">
        <f t="shared" si="173"/>
        <v>0</v>
      </c>
      <c r="Y490" s="57">
        <f t="shared" si="174"/>
        <v>0</v>
      </c>
      <c r="Z490" s="57">
        <f t="shared" si="175"/>
        <v>0</v>
      </c>
    </row>
    <row r="491" spans="1:26" ht="14.25" customHeight="1">
      <c r="A491" s="69">
        <v>2</v>
      </c>
      <c r="B491" s="86" t="s">
        <v>66</v>
      </c>
      <c r="C491" s="82" t="s">
        <v>225</v>
      </c>
      <c r="D491" s="64" t="s">
        <v>67</v>
      </c>
      <c r="E491" s="126">
        <v>41.7</v>
      </c>
      <c r="F491" s="72">
        <v>1.74</v>
      </c>
      <c r="G491" s="72">
        <v>11.56</v>
      </c>
      <c r="H491" s="25" t="s">
        <v>68</v>
      </c>
      <c r="I491" s="10" t="s">
        <v>56</v>
      </c>
      <c r="J491" s="22">
        <v>1.5</v>
      </c>
      <c r="K491" s="26">
        <f>E491*J491</f>
        <v>62.550000000000004</v>
      </c>
      <c r="L491" s="38">
        <v>4.1669999999999998</v>
      </c>
      <c r="M491" s="27">
        <f t="shared" si="182"/>
        <v>7.2954323379000003</v>
      </c>
      <c r="N491" s="72">
        <f>F491*1.62345</f>
        <v>2.8248030000000002</v>
      </c>
      <c r="O491" s="72">
        <f>G491*2.63656</f>
        <v>30.478633599999998</v>
      </c>
      <c r="P491" s="102">
        <f>SUM(M491:M493,N491,O491)</f>
        <v>111.71489043189999</v>
      </c>
      <c r="Q491" s="75">
        <f>E491*P491</f>
        <v>4658.5109310102298</v>
      </c>
      <c r="R491" s="54"/>
      <c r="S491" s="54">
        <f t="shared" si="168"/>
        <v>126.57297085934269</v>
      </c>
      <c r="T491" s="57">
        <f t="shared" si="169"/>
        <v>140.49599765387038</v>
      </c>
      <c r="U491" s="58">
        <f t="shared" si="170"/>
        <v>5858.6831021663947</v>
      </c>
      <c r="V491" s="61">
        <f t="shared" si="171"/>
        <v>143.02492561164004</v>
      </c>
      <c r="W491" s="61">
        <f t="shared" si="172"/>
        <v>144.02610009092152</v>
      </c>
      <c r="X491" s="61">
        <f t="shared" si="173"/>
        <v>144.24213924105791</v>
      </c>
      <c r="Y491" s="57">
        <f t="shared" si="174"/>
        <v>146.40577132967377</v>
      </c>
      <c r="Z491" s="57">
        <f t="shared" si="175"/>
        <v>6105.1206644473968</v>
      </c>
    </row>
    <row r="492" spans="1:26" ht="14.25" hidden="1" customHeight="1">
      <c r="A492" s="69"/>
      <c r="B492" s="87"/>
      <c r="C492" s="83"/>
      <c r="D492" s="69"/>
      <c r="E492" s="127"/>
      <c r="F492" s="73"/>
      <c r="G492" s="73"/>
      <c r="H492" s="25" t="s">
        <v>69</v>
      </c>
      <c r="I492" s="16" t="s">
        <v>56</v>
      </c>
      <c r="J492" s="27">
        <v>15.12</v>
      </c>
      <c r="K492" s="26">
        <f>E491*J492</f>
        <v>630.50400000000002</v>
      </c>
      <c r="L492" s="39">
        <v>4</v>
      </c>
      <c r="M492" s="27">
        <f t="shared" si="182"/>
        <v>70.590792383999997</v>
      </c>
      <c r="N492" s="73"/>
      <c r="O492" s="73"/>
      <c r="P492" s="103"/>
      <c r="Q492" s="76"/>
      <c r="R492" s="54"/>
      <c r="S492" s="54">
        <f t="shared" si="168"/>
        <v>0</v>
      </c>
      <c r="T492" s="57">
        <f t="shared" si="169"/>
        <v>0</v>
      </c>
      <c r="U492" s="58">
        <f t="shared" si="170"/>
        <v>0</v>
      </c>
      <c r="V492" s="61">
        <f t="shared" si="171"/>
        <v>0</v>
      </c>
      <c r="W492" s="61">
        <f t="shared" si="172"/>
        <v>0</v>
      </c>
      <c r="X492" s="61">
        <f t="shared" si="173"/>
        <v>0</v>
      </c>
      <c r="Y492" s="57">
        <f t="shared" si="174"/>
        <v>0</v>
      </c>
      <c r="Z492" s="57">
        <f t="shared" si="175"/>
        <v>0</v>
      </c>
    </row>
    <row r="493" spans="1:26" ht="14.25" hidden="1">
      <c r="A493" s="69"/>
      <c r="B493" s="41"/>
      <c r="C493" s="42"/>
      <c r="D493" s="40"/>
      <c r="E493" s="128"/>
      <c r="F493" s="74"/>
      <c r="G493" s="74"/>
      <c r="H493" s="35" t="s">
        <v>65</v>
      </c>
      <c r="I493" s="16" t="s">
        <v>56</v>
      </c>
      <c r="J493" s="37">
        <v>3</v>
      </c>
      <c r="K493" s="26">
        <f>E491*J493</f>
        <v>125.10000000000001</v>
      </c>
      <c r="L493" s="38">
        <v>0.15</v>
      </c>
      <c r="M493" s="27">
        <f t="shared" si="182"/>
        <v>0.52522910999999994</v>
      </c>
      <c r="N493" s="74"/>
      <c r="O493" s="74"/>
      <c r="P493" s="104"/>
      <c r="Q493" s="77"/>
      <c r="R493" s="54"/>
      <c r="S493" s="54">
        <f t="shared" si="168"/>
        <v>0</v>
      </c>
      <c r="T493" s="57">
        <f t="shared" si="169"/>
        <v>0</v>
      </c>
      <c r="U493" s="58">
        <f t="shared" si="170"/>
        <v>0</v>
      </c>
      <c r="V493" s="61">
        <f t="shared" si="171"/>
        <v>0</v>
      </c>
      <c r="W493" s="61">
        <f t="shared" si="172"/>
        <v>0</v>
      </c>
      <c r="X493" s="61">
        <f t="shared" si="173"/>
        <v>0</v>
      </c>
      <c r="Y493" s="57">
        <f t="shared" si="174"/>
        <v>0</v>
      </c>
      <c r="Z493" s="57">
        <f t="shared" si="175"/>
        <v>0</v>
      </c>
    </row>
    <row r="494" spans="1:26">
      <c r="A494" s="40">
        <v>3</v>
      </c>
      <c r="B494" s="41" t="s">
        <v>70</v>
      </c>
      <c r="C494" s="42" t="s">
        <v>71</v>
      </c>
      <c r="D494" s="14" t="s">
        <v>67</v>
      </c>
      <c r="E494" s="129">
        <v>45.86</v>
      </c>
      <c r="F494" s="27">
        <v>1.69</v>
      </c>
      <c r="G494" s="27">
        <v>5.22</v>
      </c>
      <c r="H494" s="35"/>
      <c r="I494" s="16"/>
      <c r="J494" s="27"/>
      <c r="K494" s="26"/>
      <c r="L494" s="38"/>
      <c r="M494" s="27">
        <f>J494*L494*1.1671758</f>
        <v>0</v>
      </c>
      <c r="N494" s="27">
        <f>F494*1.62345</f>
        <v>2.7436305000000001</v>
      </c>
      <c r="O494" s="27">
        <f>G494*2.63656</f>
        <v>13.762843199999999</v>
      </c>
      <c r="P494" s="27">
        <f>SUM(M494:M494,N494,O494)</f>
        <v>16.506473700000001</v>
      </c>
      <c r="Q494" s="27">
        <f>E494*P494</f>
        <v>756.98688388200003</v>
      </c>
      <c r="R494" s="54"/>
      <c r="S494" s="54">
        <f t="shared" si="168"/>
        <v>18.701834702100001</v>
      </c>
      <c r="T494" s="57">
        <f t="shared" si="169"/>
        <v>20.759036519331001</v>
      </c>
      <c r="U494" s="58">
        <f t="shared" si="170"/>
        <v>952.00941477651975</v>
      </c>
      <c r="V494" s="61">
        <f t="shared" si="171"/>
        <v>21.132699176678958</v>
      </c>
      <c r="W494" s="61">
        <f t="shared" si="172"/>
        <v>21.280628070915711</v>
      </c>
      <c r="X494" s="61">
        <f t="shared" si="173"/>
        <v>21.312549013022085</v>
      </c>
      <c r="Y494" s="57">
        <f t="shared" si="174"/>
        <v>21.632237248217418</v>
      </c>
      <c r="Z494" s="57">
        <f t="shared" si="175"/>
        <v>992.05440020325079</v>
      </c>
    </row>
    <row r="495" spans="1:26" ht="38.25">
      <c r="A495" s="40">
        <v>4</v>
      </c>
      <c r="B495" s="41" t="s">
        <v>72</v>
      </c>
      <c r="C495" s="42" t="s">
        <v>73</v>
      </c>
      <c r="D495" s="14" t="s">
        <v>59</v>
      </c>
      <c r="E495" s="130">
        <v>8.6</v>
      </c>
      <c r="F495" s="24">
        <v>0</v>
      </c>
      <c r="G495" s="24">
        <v>2.2000000000000002</v>
      </c>
      <c r="H495" s="35" t="s">
        <v>74</v>
      </c>
      <c r="I495" s="16" t="s">
        <v>59</v>
      </c>
      <c r="J495" s="33">
        <v>0.51500000000000001</v>
      </c>
      <c r="K495" s="26">
        <f>E495*J495</f>
        <v>4.4290000000000003</v>
      </c>
      <c r="L495" s="38">
        <v>173.05600000000001</v>
      </c>
      <c r="M495" s="27">
        <f t="shared" si="182"/>
        <v>104.02318925107201</v>
      </c>
      <c r="N495" s="27">
        <f>F495*1.62345</f>
        <v>0</v>
      </c>
      <c r="O495" s="27">
        <f>G495*2.63656</f>
        <v>5.8004319999999998</v>
      </c>
      <c r="P495" s="27">
        <f>SUM(M495:M495,N495,O495)</f>
        <v>109.82362125107201</v>
      </c>
      <c r="Q495" s="27">
        <f>E495*P495</f>
        <v>944.48314275921928</v>
      </c>
      <c r="R495" s="54"/>
      <c r="S495" s="54">
        <f t="shared" si="168"/>
        <v>124.4301628774646</v>
      </c>
      <c r="T495" s="57">
        <f t="shared" si="169"/>
        <v>138.11748079398569</v>
      </c>
      <c r="U495" s="58">
        <f t="shared" si="170"/>
        <v>1187.8103348282768</v>
      </c>
      <c r="V495" s="61">
        <f t="shared" si="171"/>
        <v>140.60359544827745</v>
      </c>
      <c r="W495" s="61">
        <f t="shared" si="172"/>
        <v>141.5878206164154</v>
      </c>
      <c r="X495" s="61">
        <f t="shared" si="173"/>
        <v>141.80020234734002</v>
      </c>
      <c r="Y495" s="57">
        <f t="shared" si="174"/>
        <v>143.92720538255011</v>
      </c>
      <c r="Z495" s="57">
        <f t="shared" si="175"/>
        <v>1237.773966289931</v>
      </c>
    </row>
    <row r="496" spans="1:26" ht="51">
      <c r="A496" s="40">
        <v>5</v>
      </c>
      <c r="B496" s="21" t="s">
        <v>75</v>
      </c>
      <c r="C496" s="15" t="s">
        <v>76</v>
      </c>
      <c r="D496" s="14" t="s">
        <v>77</v>
      </c>
      <c r="E496" s="122">
        <v>41.7</v>
      </c>
      <c r="F496" s="23">
        <v>2.0859999999999999</v>
      </c>
      <c r="G496" s="27">
        <v>4.74</v>
      </c>
      <c r="H496" s="25" t="s">
        <v>78</v>
      </c>
      <c r="I496" s="16" t="s">
        <v>59</v>
      </c>
      <c r="J496" s="33">
        <v>12.16</v>
      </c>
      <c r="K496" s="26">
        <f>E496*J496</f>
        <v>507.07200000000006</v>
      </c>
      <c r="L496" s="27">
        <v>24</v>
      </c>
      <c r="M496" s="27">
        <f t="shared" si="182"/>
        <v>340.62858547200005</v>
      </c>
      <c r="N496" s="27">
        <f>F496*1.62345</f>
        <v>3.3865167</v>
      </c>
      <c r="O496" s="27">
        <f>G496*2.63656</f>
        <v>12.497294399999999</v>
      </c>
      <c r="P496" s="27">
        <f>SUM(M496:M496,N496,O496)</f>
        <v>356.51239657200006</v>
      </c>
      <c r="Q496" s="27">
        <f>E496*P496</f>
        <v>14866.566937052403</v>
      </c>
      <c r="R496" s="54"/>
      <c r="S496" s="54">
        <f t="shared" si="168"/>
        <v>403.92854531607605</v>
      </c>
      <c r="T496" s="57">
        <f t="shared" si="169"/>
        <v>448.36068530084441</v>
      </c>
      <c r="U496" s="58">
        <f t="shared" si="170"/>
        <v>18696.640577045215</v>
      </c>
      <c r="V496" s="61">
        <f t="shared" si="171"/>
        <v>456.43117763625963</v>
      </c>
      <c r="W496" s="61">
        <f t="shared" si="172"/>
        <v>459.62619587971346</v>
      </c>
      <c r="X496" s="61">
        <f t="shared" si="173"/>
        <v>460.31563517353305</v>
      </c>
      <c r="Y496" s="57">
        <f t="shared" si="174"/>
        <v>467.22036970113606</v>
      </c>
      <c r="Z496" s="57">
        <f t="shared" si="175"/>
        <v>19483.089416537376</v>
      </c>
    </row>
    <row r="497" spans="1:26">
      <c r="A497" s="14"/>
      <c r="B497" s="28"/>
      <c r="C497" s="28" t="s">
        <v>79</v>
      </c>
      <c r="D497" s="34"/>
      <c r="E497" s="125"/>
      <c r="F497" s="30"/>
      <c r="G497" s="30"/>
      <c r="H497" s="31"/>
      <c r="I497" s="29"/>
      <c r="J497" s="30"/>
      <c r="K497" s="32"/>
      <c r="L497" s="32"/>
      <c r="M497" s="33"/>
      <c r="N497" s="32"/>
      <c r="O497" s="32"/>
      <c r="P497" s="32"/>
      <c r="Q497" s="11">
        <f>SUM(Q489:Q496)</f>
        <v>23297.58858020134</v>
      </c>
      <c r="R497" s="54"/>
      <c r="S497" s="54">
        <f t="shared" si="168"/>
        <v>0</v>
      </c>
      <c r="T497" s="57">
        <f t="shared" si="169"/>
        <v>0</v>
      </c>
      <c r="U497" s="58">
        <f t="shared" si="170"/>
        <v>0</v>
      </c>
      <c r="V497" s="61">
        <f t="shared" si="171"/>
        <v>0</v>
      </c>
      <c r="W497" s="61">
        <f t="shared" si="172"/>
        <v>0</v>
      </c>
      <c r="X497" s="61">
        <f t="shared" si="173"/>
        <v>0</v>
      </c>
      <c r="Y497" s="57">
        <f t="shared" si="174"/>
        <v>0</v>
      </c>
      <c r="Z497" s="57">
        <f t="shared" si="175"/>
        <v>0</v>
      </c>
    </row>
    <row r="498" spans="1:26" ht="40.5" customHeight="1">
      <c r="A498" s="34"/>
      <c r="B498" s="21"/>
      <c r="C498" s="182" t="s">
        <v>80</v>
      </c>
      <c r="D498" s="78"/>
      <c r="E498" s="78"/>
      <c r="F498" s="27"/>
      <c r="G498" s="24"/>
      <c r="H498" s="25"/>
      <c r="I498" s="16"/>
      <c r="J498" s="24"/>
      <c r="K498" s="27"/>
      <c r="L498" s="27"/>
      <c r="M498" s="27"/>
      <c r="N498" s="27"/>
      <c r="O498" s="27"/>
      <c r="P498" s="27"/>
      <c r="Q498" s="27"/>
      <c r="R498" s="54"/>
      <c r="S498" s="54">
        <f t="shared" si="168"/>
        <v>0</v>
      </c>
      <c r="T498" s="57">
        <f t="shared" si="169"/>
        <v>0</v>
      </c>
      <c r="U498" s="58">
        <f t="shared" si="170"/>
        <v>0</v>
      </c>
      <c r="V498" s="61">
        <f t="shared" si="171"/>
        <v>0</v>
      </c>
      <c r="W498" s="61">
        <f t="shared" si="172"/>
        <v>0</v>
      </c>
      <c r="X498" s="61">
        <f t="shared" si="173"/>
        <v>0</v>
      </c>
      <c r="Y498" s="57">
        <f t="shared" si="174"/>
        <v>0</v>
      </c>
      <c r="Z498" s="57">
        <f t="shared" si="175"/>
        <v>0</v>
      </c>
    </row>
    <row r="499" spans="1:26" ht="38.25">
      <c r="A499" s="14">
        <v>1</v>
      </c>
      <c r="B499" s="41" t="s">
        <v>81</v>
      </c>
      <c r="C499" s="42" t="s">
        <v>219</v>
      </c>
      <c r="D499" s="14" t="s">
        <v>220</v>
      </c>
      <c r="E499" s="130">
        <v>0.05</v>
      </c>
      <c r="F499" s="24">
        <v>5.94</v>
      </c>
      <c r="G499" s="24">
        <v>302.06</v>
      </c>
      <c r="H499" s="35" t="s">
        <v>65</v>
      </c>
      <c r="I499" s="16" t="s">
        <v>56</v>
      </c>
      <c r="J499" s="27">
        <v>0.84</v>
      </c>
      <c r="K499" s="37">
        <f>E499*J499</f>
        <v>4.2000000000000003E-2</v>
      </c>
      <c r="L499" s="38">
        <v>0.15</v>
      </c>
      <c r="M499" s="27">
        <f>J499*L499*1.1671758</f>
        <v>0.14706415080000002</v>
      </c>
      <c r="N499" s="27">
        <f>F499*1.62345</f>
        <v>9.6432930000000017</v>
      </c>
      <c r="O499" s="27">
        <f>G499*2.63656</f>
        <v>796.39931359999991</v>
      </c>
      <c r="P499" s="27">
        <f>SUM(M499:M499,N499,O499)</f>
        <v>806.18967075079991</v>
      </c>
      <c r="Q499" s="27">
        <f>E499*P499</f>
        <v>40.309483537539997</v>
      </c>
      <c r="R499" s="54"/>
      <c r="S499" s="54">
        <f t="shared" si="168"/>
        <v>913.41289696065633</v>
      </c>
      <c r="T499" s="57">
        <f t="shared" si="169"/>
        <v>1013.8883156263286</v>
      </c>
      <c r="U499" s="58">
        <f t="shared" si="170"/>
        <v>50.69441578131643</v>
      </c>
      <c r="V499" s="61">
        <f t="shared" si="171"/>
        <v>1032.1383053076024</v>
      </c>
      <c r="W499" s="61">
        <f t="shared" si="172"/>
        <v>1039.3632734447556</v>
      </c>
      <c r="X499" s="61">
        <f t="shared" si="173"/>
        <v>1040.9223183549227</v>
      </c>
      <c r="Y499" s="57">
        <f t="shared" si="174"/>
        <v>1056.5361531302465</v>
      </c>
      <c r="Z499" s="57">
        <f t="shared" si="175"/>
        <v>52.826807656512329</v>
      </c>
    </row>
    <row r="500" spans="1:26" ht="14.25" customHeight="1">
      <c r="A500" s="64">
        <v>2</v>
      </c>
      <c r="B500" s="21" t="s">
        <v>84</v>
      </c>
      <c r="C500" s="15" t="s">
        <v>85</v>
      </c>
      <c r="D500" s="14" t="s">
        <v>63</v>
      </c>
      <c r="E500" s="130">
        <v>4.16</v>
      </c>
      <c r="F500" s="27">
        <v>1.67</v>
      </c>
      <c r="G500" s="27">
        <v>4.7699999999999996</v>
      </c>
      <c r="H500" s="25" t="s">
        <v>64</v>
      </c>
      <c r="I500" s="16" t="s">
        <v>56</v>
      </c>
      <c r="J500" s="24">
        <v>6.2</v>
      </c>
      <c r="K500" s="24">
        <v>1.5</v>
      </c>
      <c r="L500" s="38">
        <v>1.8</v>
      </c>
      <c r="M500" s="27">
        <f>J500*L500*1.1671758</f>
        <v>13.025681928000001</v>
      </c>
      <c r="N500" s="27">
        <f>F500*1.62345</f>
        <v>2.7111614999999998</v>
      </c>
      <c r="O500" s="27">
        <f>G500*2.63656</f>
        <v>12.576391199999998</v>
      </c>
      <c r="P500" s="102">
        <f>SUM(M500:M501,N500,O500)</f>
        <v>28.374511357499998</v>
      </c>
      <c r="Q500" s="27">
        <f>E500*P500</f>
        <v>118.0379672472</v>
      </c>
      <c r="R500" s="54"/>
      <c r="S500" s="54">
        <f t="shared" si="168"/>
        <v>32.148321368047498</v>
      </c>
      <c r="T500" s="57">
        <f t="shared" si="169"/>
        <v>35.684636718532722</v>
      </c>
      <c r="U500" s="58">
        <f t="shared" si="170"/>
        <v>148.44808874909614</v>
      </c>
      <c r="V500" s="61">
        <f t="shared" si="171"/>
        <v>36.326960179466312</v>
      </c>
      <c r="W500" s="61">
        <f t="shared" si="172"/>
        <v>36.581248900722578</v>
      </c>
      <c r="X500" s="61">
        <f t="shared" si="173"/>
        <v>36.63612077407366</v>
      </c>
      <c r="Y500" s="57">
        <f t="shared" si="174"/>
        <v>37.185662585684767</v>
      </c>
      <c r="Z500" s="57">
        <f t="shared" si="175"/>
        <v>154.69235635644864</v>
      </c>
    </row>
    <row r="501" spans="1:26" ht="14.25" hidden="1">
      <c r="A501" s="69"/>
      <c r="B501" s="21"/>
      <c r="C501" s="15"/>
      <c r="D501" s="14"/>
      <c r="E501" s="130"/>
      <c r="F501" s="27"/>
      <c r="G501" s="27"/>
      <c r="H501" s="35" t="s">
        <v>65</v>
      </c>
      <c r="I501" s="16" t="s">
        <v>56</v>
      </c>
      <c r="J501" s="27">
        <v>0.35</v>
      </c>
      <c r="K501" s="26">
        <f>E500*J501</f>
        <v>1.456</v>
      </c>
      <c r="L501" s="38">
        <v>0.15</v>
      </c>
      <c r="M501" s="27">
        <f>J501*L501*1.1671758</f>
        <v>6.1276729500000002E-2</v>
      </c>
      <c r="N501" s="27"/>
      <c r="O501" s="27"/>
      <c r="P501" s="104"/>
      <c r="Q501" s="27"/>
      <c r="R501" s="54"/>
      <c r="S501" s="54">
        <f t="shared" si="168"/>
        <v>0</v>
      </c>
      <c r="T501" s="57">
        <f t="shared" si="169"/>
        <v>0</v>
      </c>
      <c r="U501" s="58">
        <f t="shared" si="170"/>
        <v>0</v>
      </c>
      <c r="V501" s="61">
        <f t="shared" si="171"/>
        <v>0</v>
      </c>
      <c r="W501" s="61">
        <f t="shared" si="172"/>
        <v>0</v>
      </c>
      <c r="X501" s="61">
        <f t="shared" si="173"/>
        <v>0</v>
      </c>
      <c r="Y501" s="57">
        <f t="shared" si="174"/>
        <v>0</v>
      </c>
      <c r="Z501" s="57">
        <f t="shared" si="175"/>
        <v>0</v>
      </c>
    </row>
    <row r="502" spans="1:26">
      <c r="A502" s="34"/>
      <c r="B502" s="28"/>
      <c r="C502" s="28" t="s">
        <v>86</v>
      </c>
      <c r="D502" s="34"/>
      <c r="E502" s="125"/>
      <c r="F502" s="30"/>
      <c r="G502" s="30"/>
      <c r="H502" s="31"/>
      <c r="I502" s="29"/>
      <c r="J502" s="30"/>
      <c r="K502" s="32"/>
      <c r="L502" s="32"/>
      <c r="M502" s="33"/>
      <c r="N502" s="32"/>
      <c r="O502" s="32"/>
      <c r="P502" s="32"/>
      <c r="Q502" s="11">
        <f>SUM(Q499:Q501)</f>
        <v>158.34745078474</v>
      </c>
      <c r="R502" s="54"/>
      <c r="S502" s="54">
        <f t="shared" si="168"/>
        <v>0</v>
      </c>
      <c r="T502" s="57">
        <f t="shared" si="169"/>
        <v>0</v>
      </c>
      <c r="U502" s="58">
        <f t="shared" si="170"/>
        <v>0</v>
      </c>
      <c r="V502" s="61">
        <f t="shared" si="171"/>
        <v>0</v>
      </c>
      <c r="W502" s="61">
        <f t="shared" si="172"/>
        <v>0</v>
      </c>
      <c r="X502" s="61">
        <f t="shared" si="173"/>
        <v>0</v>
      </c>
      <c r="Y502" s="57">
        <f t="shared" si="174"/>
        <v>0</v>
      </c>
      <c r="Z502" s="57">
        <f t="shared" si="175"/>
        <v>0</v>
      </c>
    </row>
    <row r="503" spans="1:26">
      <c r="A503" s="34"/>
      <c r="B503" s="21"/>
      <c r="C503" s="182" t="s">
        <v>87</v>
      </c>
      <c r="D503" s="78"/>
      <c r="E503" s="78"/>
      <c r="F503" s="27"/>
      <c r="G503" s="24"/>
      <c r="H503" s="25"/>
      <c r="I503" s="16"/>
      <c r="J503" s="24"/>
      <c r="K503" s="27"/>
      <c r="L503" s="27"/>
      <c r="M503" s="27"/>
      <c r="N503" s="27"/>
      <c r="O503" s="27"/>
      <c r="P503" s="27"/>
      <c r="Q503" s="27"/>
      <c r="R503" s="54"/>
      <c r="S503" s="54">
        <f t="shared" si="168"/>
        <v>0</v>
      </c>
      <c r="T503" s="57">
        <f t="shared" si="169"/>
        <v>0</v>
      </c>
      <c r="U503" s="58">
        <f t="shared" si="170"/>
        <v>0</v>
      </c>
      <c r="V503" s="61">
        <f t="shared" si="171"/>
        <v>0</v>
      </c>
      <c r="W503" s="61">
        <f t="shared" si="172"/>
        <v>0</v>
      </c>
      <c r="X503" s="61">
        <f t="shared" si="173"/>
        <v>0</v>
      </c>
      <c r="Y503" s="57">
        <f t="shared" si="174"/>
        <v>0</v>
      </c>
      <c r="Z503" s="57">
        <f t="shared" si="175"/>
        <v>0</v>
      </c>
    </row>
    <row r="504" spans="1:26" ht="14.25" customHeight="1">
      <c r="A504" s="84">
        <v>1</v>
      </c>
      <c r="B504" s="44" t="s">
        <v>62</v>
      </c>
      <c r="C504" s="45" t="s">
        <v>232</v>
      </c>
      <c r="D504" s="51" t="s">
        <v>63</v>
      </c>
      <c r="E504" s="123">
        <v>0.5</v>
      </c>
      <c r="F504" s="33">
        <v>2.3199999999999998</v>
      </c>
      <c r="G504" s="33">
        <v>5.75</v>
      </c>
      <c r="H504" s="35" t="s">
        <v>64</v>
      </c>
      <c r="I504" s="10" t="s">
        <v>56</v>
      </c>
      <c r="J504" s="33">
        <v>12.41</v>
      </c>
      <c r="K504" s="22">
        <v>1.5</v>
      </c>
      <c r="L504" s="36">
        <v>1.8</v>
      </c>
      <c r="M504" s="33">
        <f t="shared" ref="M504:M510" si="183">J504*L504*1.1671758</f>
        <v>26.072373020400004</v>
      </c>
      <c r="N504" s="33">
        <f>F504*1.62345</f>
        <v>3.7664040000000001</v>
      </c>
      <c r="O504" s="33">
        <f>G504*2.63656</f>
        <v>15.160219999999999</v>
      </c>
      <c r="P504" s="105">
        <f>SUM(M504:M505,N504,O504)</f>
        <v>45.160067280800007</v>
      </c>
      <c r="Q504" s="33">
        <f>E504*P504</f>
        <v>22.580033640400003</v>
      </c>
      <c r="R504" s="54"/>
      <c r="S504" s="54">
        <f t="shared" si="168"/>
        <v>51.166356229146409</v>
      </c>
      <c r="T504" s="57">
        <f t="shared" si="169"/>
        <v>56.794655414352512</v>
      </c>
      <c r="U504" s="58">
        <f t="shared" si="170"/>
        <v>28.397327707176256</v>
      </c>
      <c r="V504" s="61">
        <f t="shared" si="171"/>
        <v>57.816959211810854</v>
      </c>
      <c r="W504" s="61">
        <f t="shared" si="172"/>
        <v>58.22167792629353</v>
      </c>
      <c r="X504" s="61">
        <f t="shared" si="173"/>
        <v>58.30901044318297</v>
      </c>
      <c r="Y504" s="57">
        <f t="shared" si="174"/>
        <v>59.183645599830712</v>
      </c>
      <c r="Z504" s="57">
        <f t="shared" si="175"/>
        <v>29.591822799915356</v>
      </c>
    </row>
    <row r="505" spans="1:26" ht="14.25" hidden="1" customHeight="1">
      <c r="A505" s="85"/>
      <c r="B505" s="44"/>
      <c r="C505" s="45"/>
      <c r="D505" s="51"/>
      <c r="E505" s="123"/>
      <c r="F505" s="33"/>
      <c r="G505" s="33"/>
      <c r="H505" s="35" t="s">
        <v>65</v>
      </c>
      <c r="I505" s="10" t="s">
        <v>56</v>
      </c>
      <c r="J505" s="22">
        <v>0.92</v>
      </c>
      <c r="K505" s="37">
        <f>E504*J505</f>
        <v>0.46</v>
      </c>
      <c r="L505" s="36">
        <v>0.15</v>
      </c>
      <c r="M505" s="33">
        <f t="shared" si="183"/>
        <v>0.16107026040000003</v>
      </c>
      <c r="N505" s="33"/>
      <c r="O505" s="33"/>
      <c r="P505" s="106"/>
      <c r="Q505" s="33"/>
      <c r="R505" s="54"/>
      <c r="S505" s="54">
        <f t="shared" si="168"/>
        <v>0</v>
      </c>
      <c r="T505" s="57">
        <f t="shared" si="169"/>
        <v>0</v>
      </c>
      <c r="U505" s="58">
        <f t="shared" si="170"/>
        <v>0</v>
      </c>
      <c r="V505" s="61">
        <f t="shared" si="171"/>
        <v>0</v>
      </c>
      <c r="W505" s="61">
        <f t="shared" si="172"/>
        <v>0</v>
      </c>
      <c r="X505" s="61">
        <f t="shared" si="173"/>
        <v>0</v>
      </c>
      <c r="Y505" s="57">
        <f t="shared" si="174"/>
        <v>0</v>
      </c>
      <c r="Z505" s="57">
        <f t="shared" si="175"/>
        <v>0</v>
      </c>
    </row>
    <row r="506" spans="1:26" ht="14.25" customHeight="1">
      <c r="A506" s="64">
        <v>2</v>
      </c>
      <c r="B506" s="79" t="s">
        <v>66</v>
      </c>
      <c r="C506" s="82" t="s">
        <v>222</v>
      </c>
      <c r="D506" s="64" t="s">
        <v>67</v>
      </c>
      <c r="E506" s="126">
        <v>0.5</v>
      </c>
      <c r="F506" s="72">
        <v>1.74</v>
      </c>
      <c r="G506" s="72">
        <v>11.56</v>
      </c>
      <c r="H506" s="25" t="s">
        <v>68</v>
      </c>
      <c r="I506" s="16" t="s">
        <v>56</v>
      </c>
      <c r="J506" s="24">
        <v>1.5</v>
      </c>
      <c r="K506" s="26">
        <f>E506*J506</f>
        <v>0.75</v>
      </c>
      <c r="L506" s="38">
        <v>4.1669999999999998</v>
      </c>
      <c r="M506" s="27">
        <f t="shared" si="183"/>
        <v>7.2954323379000003</v>
      </c>
      <c r="N506" s="72">
        <f>F506*1.62345</f>
        <v>2.8248030000000002</v>
      </c>
      <c r="O506" s="72">
        <f>G506*2.63656</f>
        <v>30.478633599999998</v>
      </c>
      <c r="P506" s="102">
        <f>SUM(M506:M508,N506,O506)</f>
        <v>111.71489043189999</v>
      </c>
      <c r="Q506" s="75">
        <f>E506*P506</f>
        <v>55.857445215949994</v>
      </c>
      <c r="R506" s="54"/>
      <c r="S506" s="54">
        <f t="shared" si="168"/>
        <v>126.57297085934269</v>
      </c>
      <c r="T506" s="57">
        <f t="shared" si="169"/>
        <v>140.49599765387038</v>
      </c>
      <c r="U506" s="58">
        <f t="shared" si="170"/>
        <v>70.247998826935188</v>
      </c>
      <c r="V506" s="61">
        <f t="shared" si="171"/>
        <v>143.02492561164004</v>
      </c>
      <c r="W506" s="61">
        <f t="shared" si="172"/>
        <v>144.02610009092152</v>
      </c>
      <c r="X506" s="61">
        <f t="shared" si="173"/>
        <v>144.24213924105791</v>
      </c>
      <c r="Y506" s="57">
        <f t="shared" si="174"/>
        <v>146.40577132967377</v>
      </c>
      <c r="Z506" s="57">
        <f t="shared" si="175"/>
        <v>73.202885664836884</v>
      </c>
    </row>
    <row r="507" spans="1:26" ht="14.25" hidden="1">
      <c r="A507" s="69"/>
      <c r="B507" s="80"/>
      <c r="C507" s="83"/>
      <c r="D507" s="69"/>
      <c r="E507" s="127"/>
      <c r="F507" s="73"/>
      <c r="G507" s="73"/>
      <c r="H507" s="25" t="s">
        <v>69</v>
      </c>
      <c r="I507" s="16" t="s">
        <v>56</v>
      </c>
      <c r="J507" s="27">
        <v>15.12</v>
      </c>
      <c r="K507" s="26">
        <f>E506*J507</f>
        <v>7.56</v>
      </c>
      <c r="L507" s="39">
        <v>4</v>
      </c>
      <c r="M507" s="27">
        <f t="shared" si="183"/>
        <v>70.590792383999997</v>
      </c>
      <c r="N507" s="73"/>
      <c r="O507" s="73"/>
      <c r="P507" s="103"/>
      <c r="Q507" s="76"/>
      <c r="R507" s="54"/>
      <c r="S507" s="54">
        <f t="shared" si="168"/>
        <v>0</v>
      </c>
      <c r="T507" s="57">
        <f t="shared" si="169"/>
        <v>0</v>
      </c>
      <c r="U507" s="58">
        <f t="shared" si="170"/>
        <v>0</v>
      </c>
      <c r="V507" s="61">
        <f t="shared" si="171"/>
        <v>0</v>
      </c>
      <c r="W507" s="61">
        <f t="shared" si="172"/>
        <v>0</v>
      </c>
      <c r="X507" s="61">
        <f t="shared" si="173"/>
        <v>0</v>
      </c>
      <c r="Y507" s="57">
        <f t="shared" si="174"/>
        <v>0</v>
      </c>
      <c r="Z507" s="57">
        <f t="shared" si="175"/>
        <v>0</v>
      </c>
    </row>
    <row r="508" spans="1:26" ht="14.25" hidden="1">
      <c r="A508" s="69"/>
      <c r="B508" s="81"/>
      <c r="C508" s="42"/>
      <c r="D508" s="40"/>
      <c r="E508" s="128"/>
      <c r="F508" s="74"/>
      <c r="G508" s="74"/>
      <c r="H508" s="35" t="s">
        <v>65</v>
      </c>
      <c r="I508" s="16" t="s">
        <v>56</v>
      </c>
      <c r="J508" s="37">
        <v>3</v>
      </c>
      <c r="K508" s="26">
        <f>E506*J508</f>
        <v>1.5</v>
      </c>
      <c r="L508" s="38">
        <v>0.15</v>
      </c>
      <c r="M508" s="27">
        <f t="shared" si="183"/>
        <v>0.52522910999999994</v>
      </c>
      <c r="N508" s="74"/>
      <c r="O508" s="74"/>
      <c r="P508" s="104"/>
      <c r="Q508" s="77"/>
      <c r="R508" s="54"/>
      <c r="S508" s="54">
        <f t="shared" si="168"/>
        <v>0</v>
      </c>
      <c r="T508" s="57">
        <f t="shared" si="169"/>
        <v>0</v>
      </c>
      <c r="U508" s="58">
        <f t="shared" si="170"/>
        <v>0</v>
      </c>
      <c r="V508" s="61">
        <f t="shared" si="171"/>
        <v>0</v>
      </c>
      <c r="W508" s="61">
        <f t="shared" si="172"/>
        <v>0</v>
      </c>
      <c r="X508" s="61">
        <f t="shared" si="173"/>
        <v>0</v>
      </c>
      <c r="Y508" s="57">
        <f t="shared" si="174"/>
        <v>0</v>
      </c>
      <c r="Z508" s="57">
        <f t="shared" si="175"/>
        <v>0</v>
      </c>
    </row>
    <row r="509" spans="1:26" ht="29.25" customHeight="1">
      <c r="A509" s="40">
        <v>3</v>
      </c>
      <c r="B509" s="41" t="s">
        <v>72</v>
      </c>
      <c r="C509" s="42" t="s">
        <v>73</v>
      </c>
      <c r="D509" s="14" t="s">
        <v>59</v>
      </c>
      <c r="E509" s="132">
        <v>0.1</v>
      </c>
      <c r="F509" s="24">
        <v>0</v>
      </c>
      <c r="G509" s="24">
        <v>2.2000000000000002</v>
      </c>
      <c r="H509" s="35" t="s">
        <v>74</v>
      </c>
      <c r="I509" s="16" t="s">
        <v>59</v>
      </c>
      <c r="J509" s="33">
        <v>0.51500000000000001</v>
      </c>
      <c r="K509" s="26">
        <f>E509*J509</f>
        <v>5.1500000000000004E-2</v>
      </c>
      <c r="L509" s="38">
        <v>173.05600000000001</v>
      </c>
      <c r="M509" s="27">
        <f t="shared" si="183"/>
        <v>104.02318925107201</v>
      </c>
      <c r="N509" s="27">
        <f>F509*1.62345</f>
        <v>0</v>
      </c>
      <c r="O509" s="27">
        <f>G509*2.63656</f>
        <v>5.8004319999999998</v>
      </c>
      <c r="P509" s="27">
        <f>SUM(M509:M509,N509,O509)</f>
        <v>109.82362125107201</v>
      </c>
      <c r="Q509" s="27">
        <f>E509*P509</f>
        <v>10.982362125107201</v>
      </c>
      <c r="R509" s="54"/>
      <c r="S509" s="54">
        <f t="shared" si="168"/>
        <v>124.4301628774646</v>
      </c>
      <c r="T509" s="57">
        <f t="shared" si="169"/>
        <v>138.11748079398569</v>
      </c>
      <c r="U509" s="58">
        <f t="shared" si="170"/>
        <v>13.811748079398569</v>
      </c>
      <c r="V509" s="61">
        <f t="shared" si="171"/>
        <v>140.60359544827745</v>
      </c>
      <c r="W509" s="61">
        <f t="shared" si="172"/>
        <v>141.5878206164154</v>
      </c>
      <c r="X509" s="61">
        <f t="shared" si="173"/>
        <v>141.80020234734002</v>
      </c>
      <c r="Y509" s="57">
        <f t="shared" si="174"/>
        <v>143.92720538255011</v>
      </c>
      <c r="Z509" s="57">
        <f t="shared" si="175"/>
        <v>14.392720538255013</v>
      </c>
    </row>
    <row r="510" spans="1:26" ht="29.25" customHeight="1">
      <c r="A510" s="40">
        <v>4</v>
      </c>
      <c r="B510" s="21" t="s">
        <v>75</v>
      </c>
      <c r="C510" s="15" t="s">
        <v>76</v>
      </c>
      <c r="D510" s="14" t="s">
        <v>77</v>
      </c>
      <c r="E510" s="130">
        <v>0.5</v>
      </c>
      <c r="F510" s="23">
        <v>2.0859999999999999</v>
      </c>
      <c r="G510" s="27">
        <v>4.74</v>
      </c>
      <c r="H510" s="25" t="s">
        <v>78</v>
      </c>
      <c r="I510" s="16" t="s">
        <v>59</v>
      </c>
      <c r="J510" s="33">
        <v>12.16</v>
      </c>
      <c r="K510" s="26">
        <f>E510*J510</f>
        <v>6.08</v>
      </c>
      <c r="L510" s="27">
        <v>24</v>
      </c>
      <c r="M510" s="27">
        <f t="shared" si="183"/>
        <v>340.62858547200005</v>
      </c>
      <c r="N510" s="27">
        <f>F510*1.62345</f>
        <v>3.3865167</v>
      </c>
      <c r="O510" s="27">
        <f>G510*2.63656</f>
        <v>12.497294399999999</v>
      </c>
      <c r="P510" s="27">
        <f>SUM(M510:M510,N510,O510)</f>
        <v>356.51239657200006</v>
      </c>
      <c r="Q510" s="27">
        <f>E510*P510</f>
        <v>178.25619828600003</v>
      </c>
      <c r="R510" s="54"/>
      <c r="S510" s="54">
        <f t="shared" si="168"/>
        <v>403.92854531607605</v>
      </c>
      <c r="T510" s="57">
        <f t="shared" si="169"/>
        <v>448.36068530084441</v>
      </c>
      <c r="U510" s="58">
        <f t="shared" si="170"/>
        <v>224.1803426504222</v>
      </c>
      <c r="V510" s="61">
        <f t="shared" si="171"/>
        <v>456.43117763625963</v>
      </c>
      <c r="W510" s="61">
        <f t="shared" si="172"/>
        <v>459.62619587971346</v>
      </c>
      <c r="X510" s="61">
        <f t="shared" si="173"/>
        <v>460.31563517353305</v>
      </c>
      <c r="Y510" s="57">
        <f t="shared" si="174"/>
        <v>467.22036970113606</v>
      </c>
      <c r="Z510" s="57">
        <f t="shared" si="175"/>
        <v>233.61018485056803</v>
      </c>
    </row>
    <row r="511" spans="1:26" ht="46.5" customHeight="1">
      <c r="A511" s="193" t="s">
        <v>202</v>
      </c>
      <c r="B511" s="194"/>
      <c r="C511" s="195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54"/>
      <c r="S511" s="54">
        <f t="shared" si="168"/>
        <v>0</v>
      </c>
      <c r="T511" s="57">
        <f t="shared" si="169"/>
        <v>0</v>
      </c>
      <c r="U511" s="58">
        <f t="shared" si="170"/>
        <v>0</v>
      </c>
      <c r="V511" s="61">
        <f t="shared" si="171"/>
        <v>0</v>
      </c>
      <c r="W511" s="61">
        <f t="shared" si="172"/>
        <v>0</v>
      </c>
      <c r="X511" s="61">
        <f t="shared" si="173"/>
        <v>0</v>
      </c>
      <c r="Y511" s="57">
        <f t="shared" si="174"/>
        <v>0</v>
      </c>
      <c r="Z511" s="57">
        <f t="shared" si="175"/>
        <v>0</v>
      </c>
    </row>
    <row r="512" spans="1:26" ht="15" customHeight="1">
      <c r="A512" s="193" t="s">
        <v>203</v>
      </c>
      <c r="B512" s="194"/>
      <c r="C512" s="195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54"/>
      <c r="S512" s="54">
        <f t="shared" si="168"/>
        <v>0</v>
      </c>
      <c r="T512" s="57">
        <f t="shared" si="169"/>
        <v>0</v>
      </c>
      <c r="U512" s="58">
        <f t="shared" si="170"/>
        <v>0</v>
      </c>
      <c r="V512" s="61">
        <f t="shared" si="171"/>
        <v>0</v>
      </c>
      <c r="W512" s="61">
        <f t="shared" si="172"/>
        <v>0</v>
      </c>
      <c r="X512" s="61">
        <f t="shared" si="173"/>
        <v>0</v>
      </c>
      <c r="Y512" s="57">
        <f t="shared" si="174"/>
        <v>0</v>
      </c>
      <c r="Z512" s="57">
        <f t="shared" si="175"/>
        <v>0</v>
      </c>
    </row>
    <row r="513" spans="1:26">
      <c r="A513" s="14"/>
      <c r="B513" s="14"/>
      <c r="C513" s="182" t="s">
        <v>50</v>
      </c>
      <c r="D513" s="78"/>
      <c r="E513" s="88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54"/>
      <c r="S513" s="54">
        <f t="shared" si="168"/>
        <v>0</v>
      </c>
      <c r="T513" s="57">
        <f t="shared" si="169"/>
        <v>0</v>
      </c>
      <c r="U513" s="58">
        <f t="shared" si="170"/>
        <v>0</v>
      </c>
      <c r="V513" s="61">
        <f t="shared" si="171"/>
        <v>0</v>
      </c>
      <c r="W513" s="61">
        <f t="shared" si="172"/>
        <v>0</v>
      </c>
      <c r="X513" s="61">
        <f t="shared" si="173"/>
        <v>0</v>
      </c>
      <c r="Y513" s="57">
        <f t="shared" si="174"/>
        <v>0</v>
      </c>
      <c r="Z513" s="57">
        <f t="shared" si="175"/>
        <v>0</v>
      </c>
    </row>
    <row r="514" spans="1:26" ht="45" customHeight="1">
      <c r="A514" s="14">
        <v>1</v>
      </c>
      <c r="B514" s="21" t="s">
        <v>217</v>
      </c>
      <c r="C514" s="15" t="s">
        <v>218</v>
      </c>
      <c r="D514" s="14" t="s">
        <v>53</v>
      </c>
      <c r="E514" s="122">
        <v>2</v>
      </c>
      <c r="F514" s="27">
        <v>0</v>
      </c>
      <c r="G514" s="27">
        <v>6.29</v>
      </c>
      <c r="H514" s="25"/>
      <c r="I514" s="16"/>
      <c r="J514" s="26"/>
      <c r="K514" s="26">
        <f t="shared" ref="K514:K519" si="184">E514*J514</f>
        <v>0</v>
      </c>
      <c r="L514" s="27"/>
      <c r="M514" s="27">
        <f t="shared" ref="M514:M519" si="185">J514*L514*1.1671758</f>
        <v>0</v>
      </c>
      <c r="N514" s="27">
        <f t="shared" ref="N514:N519" si="186">F514*1.62345</f>
        <v>0</v>
      </c>
      <c r="O514" s="27">
        <f t="shared" ref="O514:O519" si="187">G514*2.63656</f>
        <v>16.583962399999997</v>
      </c>
      <c r="P514" s="27">
        <f t="shared" ref="P514:P519" si="188">SUM(M514:M514,N514,O514)</f>
        <v>16.583962399999997</v>
      </c>
      <c r="Q514" s="27">
        <f t="shared" ref="Q514:Q519" si="189">E514*P514</f>
        <v>33.167924799999994</v>
      </c>
      <c r="R514" s="54"/>
      <c r="S514" s="54">
        <f t="shared" si="168"/>
        <v>18.789629399199995</v>
      </c>
      <c r="T514" s="57">
        <f t="shared" si="169"/>
        <v>20.856488633111994</v>
      </c>
      <c r="U514" s="58">
        <f t="shared" si="170"/>
        <v>41.712977266223987</v>
      </c>
      <c r="V514" s="61">
        <f t="shared" si="171"/>
        <v>21.231905428508011</v>
      </c>
      <c r="W514" s="61">
        <f t="shared" si="172"/>
        <v>21.380528766507567</v>
      </c>
      <c r="X514" s="61">
        <f t="shared" si="173"/>
        <v>21.412599559657327</v>
      </c>
      <c r="Y514" s="57">
        <f t="shared" si="174"/>
        <v>21.733788553052186</v>
      </c>
      <c r="Z514" s="57">
        <f t="shared" si="175"/>
        <v>43.467577106104372</v>
      </c>
    </row>
    <row r="515" spans="1:26" ht="39.75">
      <c r="A515" s="14">
        <v>1</v>
      </c>
      <c r="B515" s="21" t="s">
        <v>51</v>
      </c>
      <c r="C515" s="15" t="s">
        <v>52</v>
      </c>
      <c r="D515" s="14" t="s">
        <v>53</v>
      </c>
      <c r="E515" s="122">
        <v>3</v>
      </c>
      <c r="F515" s="23">
        <v>0.75800000000000001</v>
      </c>
      <c r="G515" s="24">
        <v>20</v>
      </c>
      <c r="H515" s="25"/>
      <c r="I515" s="16"/>
      <c r="J515" s="26"/>
      <c r="K515" s="26">
        <f t="shared" si="184"/>
        <v>0</v>
      </c>
      <c r="L515" s="27"/>
      <c r="M515" s="27">
        <f t="shared" si="185"/>
        <v>0</v>
      </c>
      <c r="N515" s="27">
        <f t="shared" si="186"/>
        <v>1.2305751</v>
      </c>
      <c r="O515" s="27">
        <f t="shared" si="187"/>
        <v>52.731199999999994</v>
      </c>
      <c r="P515" s="27">
        <f t="shared" si="188"/>
        <v>53.961775099999997</v>
      </c>
      <c r="Q515" s="27">
        <f t="shared" si="189"/>
        <v>161.88532529999998</v>
      </c>
      <c r="R515" s="54"/>
      <c r="S515" s="54">
        <f t="shared" si="168"/>
        <v>61.138691188299994</v>
      </c>
      <c r="T515" s="57">
        <f t="shared" si="169"/>
        <v>67.863947219012999</v>
      </c>
      <c r="U515" s="58">
        <f t="shared" si="170"/>
        <v>203.591841657039</v>
      </c>
      <c r="V515" s="61">
        <f t="shared" si="171"/>
        <v>69.085498268955234</v>
      </c>
      <c r="W515" s="61">
        <f t="shared" si="172"/>
        <v>69.569096756837922</v>
      </c>
      <c r="X515" s="61">
        <f t="shared" si="173"/>
        <v>69.673450401973184</v>
      </c>
      <c r="Y515" s="57">
        <f t="shared" si="174"/>
        <v>70.71855215800278</v>
      </c>
      <c r="Z515" s="57">
        <f t="shared" si="175"/>
        <v>212.15565647400834</v>
      </c>
    </row>
    <row r="516" spans="1:26" ht="27.75" customHeight="1">
      <c r="A516" s="14">
        <v>3</v>
      </c>
      <c r="B516" s="99" t="s">
        <v>240</v>
      </c>
      <c r="C516" s="45" t="s">
        <v>239</v>
      </c>
      <c r="D516" s="51" t="s">
        <v>77</v>
      </c>
      <c r="E516" s="123">
        <f>E524*30%</f>
        <v>8.1</v>
      </c>
      <c r="F516" s="33">
        <v>3.31</v>
      </c>
      <c r="G516" s="33">
        <v>0</v>
      </c>
      <c r="H516" s="35"/>
      <c r="I516" s="10"/>
      <c r="J516" s="37"/>
      <c r="K516" s="37">
        <f t="shared" si="184"/>
        <v>0</v>
      </c>
      <c r="L516" s="33"/>
      <c r="M516" s="33">
        <f t="shared" si="185"/>
        <v>0</v>
      </c>
      <c r="N516" s="33">
        <f t="shared" si="186"/>
        <v>5.3736195000000002</v>
      </c>
      <c r="O516" s="33">
        <f t="shared" si="187"/>
        <v>0</v>
      </c>
      <c r="P516" s="33">
        <f t="shared" si="188"/>
        <v>5.3736195000000002</v>
      </c>
      <c r="Q516" s="33">
        <f t="shared" si="189"/>
        <v>43.526317949999999</v>
      </c>
      <c r="R516" s="54"/>
      <c r="S516" s="54">
        <f t="shared" si="168"/>
        <v>6.0883108935000001</v>
      </c>
      <c r="T516" s="57">
        <f t="shared" si="169"/>
        <v>6.758025091785</v>
      </c>
      <c r="U516" s="58">
        <f t="shared" si="170"/>
        <v>54.740003243458496</v>
      </c>
      <c r="V516" s="61">
        <f t="shared" si="171"/>
        <v>6.8796695434371298</v>
      </c>
      <c r="W516" s="61">
        <f t="shared" si="172"/>
        <v>6.9278272302411894</v>
      </c>
      <c r="X516" s="61">
        <f t="shared" si="173"/>
        <v>6.9382189710865516</v>
      </c>
      <c r="Y516" s="57">
        <f t="shared" si="174"/>
        <v>7.0422922556528498</v>
      </c>
      <c r="Z516" s="57">
        <f t="shared" si="175"/>
        <v>57.042567270788084</v>
      </c>
    </row>
    <row r="517" spans="1:26" ht="27.75" customHeight="1">
      <c r="A517" s="14">
        <v>3</v>
      </c>
      <c r="B517" s="21" t="s">
        <v>54</v>
      </c>
      <c r="C517" s="15" t="s">
        <v>55</v>
      </c>
      <c r="D517" s="14" t="s">
        <v>56</v>
      </c>
      <c r="E517" s="122">
        <v>20</v>
      </c>
      <c r="F517" s="27">
        <v>2.0499999999999998</v>
      </c>
      <c r="G517" s="24">
        <v>0</v>
      </c>
      <c r="H517" s="25"/>
      <c r="I517" s="16"/>
      <c r="J517" s="26"/>
      <c r="K517" s="26">
        <f t="shared" si="184"/>
        <v>0</v>
      </c>
      <c r="L517" s="27"/>
      <c r="M517" s="27">
        <f t="shared" si="185"/>
        <v>0</v>
      </c>
      <c r="N517" s="27">
        <f t="shared" si="186"/>
        <v>3.3280724999999998</v>
      </c>
      <c r="O517" s="27">
        <f t="shared" si="187"/>
        <v>0</v>
      </c>
      <c r="P517" s="27">
        <f t="shared" si="188"/>
        <v>3.3280724999999998</v>
      </c>
      <c r="Q517" s="27">
        <f t="shared" si="189"/>
        <v>66.561449999999994</v>
      </c>
      <c r="R517" s="54"/>
      <c r="S517" s="54">
        <f t="shared" si="168"/>
        <v>3.7707061424999999</v>
      </c>
      <c r="T517" s="57">
        <f t="shared" si="169"/>
        <v>4.1854838181750003</v>
      </c>
      <c r="U517" s="58">
        <f t="shared" si="170"/>
        <v>83.709676363500009</v>
      </c>
      <c r="V517" s="61">
        <f t="shared" si="171"/>
        <v>4.2608225269021505</v>
      </c>
      <c r="W517" s="61">
        <f t="shared" si="172"/>
        <v>4.2906482845904659</v>
      </c>
      <c r="X517" s="61">
        <f t="shared" si="173"/>
        <v>4.2970842570173513</v>
      </c>
      <c r="Y517" s="57">
        <f t="shared" si="174"/>
        <v>4.3615405208726115</v>
      </c>
      <c r="Z517" s="57">
        <f t="shared" si="175"/>
        <v>87.230810417452233</v>
      </c>
    </row>
    <row r="518" spans="1:26" ht="27">
      <c r="A518" s="14">
        <v>5</v>
      </c>
      <c r="B518" s="21" t="s">
        <v>236</v>
      </c>
      <c r="C518" s="15" t="s">
        <v>237</v>
      </c>
      <c r="D518" s="14" t="s">
        <v>238</v>
      </c>
      <c r="E518" s="124">
        <v>0.2</v>
      </c>
      <c r="F518" s="27">
        <v>10.199999999999999</v>
      </c>
      <c r="G518" s="24">
        <v>210.8</v>
      </c>
      <c r="H518" s="25"/>
      <c r="I518" s="16"/>
      <c r="J518" s="26"/>
      <c r="K518" s="26">
        <f t="shared" si="184"/>
        <v>0</v>
      </c>
      <c r="L518" s="27"/>
      <c r="M518" s="27">
        <f t="shared" si="185"/>
        <v>0</v>
      </c>
      <c r="N518" s="27">
        <f t="shared" si="186"/>
        <v>16.559190000000001</v>
      </c>
      <c r="O518" s="27">
        <f t="shared" si="187"/>
        <v>555.78684799999996</v>
      </c>
      <c r="P518" s="27">
        <f t="shared" si="188"/>
        <v>572.34603799999991</v>
      </c>
      <c r="Q518" s="27">
        <f t="shared" si="189"/>
        <v>114.46920759999999</v>
      </c>
      <c r="R518" s="54"/>
      <c r="S518" s="54">
        <f t="shared" si="168"/>
        <v>648.46806105399992</v>
      </c>
      <c r="T518" s="57">
        <f t="shared" si="169"/>
        <v>719.79954776993986</v>
      </c>
      <c r="U518" s="58">
        <f t="shared" si="170"/>
        <v>143.95990955398798</v>
      </c>
      <c r="V518" s="61">
        <f t="shared" si="171"/>
        <v>732.75593962979883</v>
      </c>
      <c r="W518" s="61">
        <f t="shared" si="172"/>
        <v>737.88523120720743</v>
      </c>
      <c r="X518" s="61">
        <f t="shared" si="173"/>
        <v>738.99205905401823</v>
      </c>
      <c r="Y518" s="57">
        <f t="shared" si="174"/>
        <v>750.07693993982855</v>
      </c>
      <c r="Z518" s="57">
        <f t="shared" si="175"/>
        <v>150.01538798796571</v>
      </c>
    </row>
    <row r="519" spans="1:26" ht="25.5">
      <c r="A519" s="14">
        <v>5</v>
      </c>
      <c r="B519" s="21" t="s">
        <v>57</v>
      </c>
      <c r="C519" s="15" t="s">
        <v>58</v>
      </c>
      <c r="D519" s="14" t="s">
        <v>59</v>
      </c>
      <c r="E519" s="122">
        <v>800</v>
      </c>
      <c r="F519" s="27">
        <v>0</v>
      </c>
      <c r="G519" s="27">
        <v>0.2</v>
      </c>
      <c r="H519" s="25"/>
      <c r="I519" s="16"/>
      <c r="J519" s="26"/>
      <c r="K519" s="26">
        <f t="shared" si="184"/>
        <v>0</v>
      </c>
      <c r="L519" s="27"/>
      <c r="M519" s="27">
        <f t="shared" si="185"/>
        <v>0</v>
      </c>
      <c r="N519" s="27">
        <f t="shared" si="186"/>
        <v>0</v>
      </c>
      <c r="O519" s="27">
        <f t="shared" si="187"/>
        <v>0.527312</v>
      </c>
      <c r="P519" s="27">
        <f t="shared" si="188"/>
        <v>0.527312</v>
      </c>
      <c r="Q519" s="27">
        <f t="shared" si="189"/>
        <v>421.84960000000001</v>
      </c>
      <c r="R519" s="54"/>
      <c r="S519" s="54">
        <f t="shared" si="168"/>
        <v>0.59744449600000005</v>
      </c>
      <c r="T519" s="57">
        <f t="shared" si="169"/>
        <v>0.66316339056000007</v>
      </c>
      <c r="U519" s="58">
        <f t="shared" si="170"/>
        <v>530.53071244800003</v>
      </c>
      <c r="V519" s="61">
        <f t="shared" si="171"/>
        <v>0.67510033159008009</v>
      </c>
      <c r="W519" s="61">
        <f t="shared" si="172"/>
        <v>0.67982603391121066</v>
      </c>
      <c r="X519" s="61">
        <f t="shared" si="173"/>
        <v>0.68084577296207749</v>
      </c>
      <c r="Y519" s="57">
        <f t="shared" si="174"/>
        <v>0.69105845955650869</v>
      </c>
      <c r="Z519" s="57">
        <f t="shared" si="175"/>
        <v>552.84676764520691</v>
      </c>
    </row>
    <row r="520" spans="1:26">
      <c r="A520" s="14"/>
      <c r="B520" s="28"/>
      <c r="C520" s="28" t="s">
        <v>60</v>
      </c>
      <c r="D520" s="34"/>
      <c r="E520" s="125"/>
      <c r="F520" s="30"/>
      <c r="G520" s="30"/>
      <c r="H520" s="31"/>
      <c r="I520" s="29"/>
      <c r="J520" s="30"/>
      <c r="K520" s="32"/>
      <c r="L520" s="32"/>
      <c r="M520" s="33"/>
      <c r="N520" s="32"/>
      <c r="O520" s="32"/>
      <c r="P520" s="32"/>
      <c r="Q520" s="11">
        <f>SUM(Q514:Q519)</f>
        <v>841.45982564999997</v>
      </c>
      <c r="R520" s="54"/>
      <c r="S520" s="54">
        <f t="shared" si="168"/>
        <v>0</v>
      </c>
      <c r="T520" s="57">
        <f t="shared" si="169"/>
        <v>0</v>
      </c>
      <c r="U520" s="58">
        <f t="shared" si="170"/>
        <v>0</v>
      </c>
      <c r="V520" s="61">
        <f t="shared" si="171"/>
        <v>0</v>
      </c>
      <c r="W520" s="61">
        <f t="shared" si="172"/>
        <v>0</v>
      </c>
      <c r="X520" s="61">
        <f t="shared" si="173"/>
        <v>0</v>
      </c>
      <c r="Y520" s="57">
        <f t="shared" si="174"/>
        <v>0</v>
      </c>
      <c r="Z520" s="57">
        <f t="shared" si="175"/>
        <v>0</v>
      </c>
    </row>
    <row r="521" spans="1:26">
      <c r="A521" s="34"/>
      <c r="B521" s="21"/>
      <c r="C521" s="182" t="s">
        <v>61</v>
      </c>
      <c r="D521" s="78"/>
      <c r="E521" s="78"/>
      <c r="F521" s="24"/>
      <c r="G521" s="24"/>
      <c r="H521" s="25"/>
      <c r="I521" s="16"/>
      <c r="J521" s="26"/>
      <c r="K521" s="26"/>
      <c r="L521" s="27"/>
      <c r="M521" s="27"/>
      <c r="N521" s="27"/>
      <c r="O521" s="27"/>
      <c r="P521" s="27"/>
      <c r="Q521" s="27"/>
      <c r="R521" s="54"/>
      <c r="S521" s="54">
        <f t="shared" si="168"/>
        <v>0</v>
      </c>
      <c r="T521" s="57">
        <f t="shared" si="169"/>
        <v>0</v>
      </c>
      <c r="U521" s="58">
        <f t="shared" si="170"/>
        <v>0</v>
      </c>
      <c r="V521" s="61">
        <f t="shared" si="171"/>
        <v>0</v>
      </c>
      <c r="W521" s="61">
        <f t="shared" si="172"/>
        <v>0</v>
      </c>
      <c r="X521" s="61">
        <f t="shared" si="173"/>
        <v>0</v>
      </c>
      <c r="Y521" s="57">
        <f t="shared" si="174"/>
        <v>0</v>
      </c>
      <c r="Z521" s="57">
        <f t="shared" si="175"/>
        <v>0</v>
      </c>
    </row>
    <row r="522" spans="1:26" ht="14.25" customHeight="1">
      <c r="A522" s="84">
        <v>1</v>
      </c>
      <c r="B522" s="44" t="s">
        <v>62</v>
      </c>
      <c r="C522" s="45" t="s">
        <v>231</v>
      </c>
      <c r="D522" s="51" t="s">
        <v>63</v>
      </c>
      <c r="E522" s="123">
        <v>28.2</v>
      </c>
      <c r="F522" s="33">
        <v>2.3199999999999998</v>
      </c>
      <c r="G522" s="33">
        <v>5.75</v>
      </c>
      <c r="H522" s="35" t="s">
        <v>64</v>
      </c>
      <c r="I522" s="10" t="s">
        <v>56</v>
      </c>
      <c r="J522" s="33">
        <v>12.41</v>
      </c>
      <c r="K522" s="22">
        <v>1.5</v>
      </c>
      <c r="L522" s="36">
        <v>1.8</v>
      </c>
      <c r="M522" s="33">
        <f t="shared" ref="M522:M529" si="190">J522*L522*1.1671758</f>
        <v>26.072373020400004</v>
      </c>
      <c r="N522" s="33">
        <f>F522*1.62345</f>
        <v>3.7664040000000001</v>
      </c>
      <c r="O522" s="33">
        <f>G522*2.63656</f>
        <v>15.160219999999999</v>
      </c>
      <c r="P522" s="105">
        <f>SUM(M522:M523,N522,O522)</f>
        <v>45.160067280800007</v>
      </c>
      <c r="Q522" s="33">
        <f>E522*P522</f>
        <v>1273.5138973185601</v>
      </c>
      <c r="R522" s="54"/>
      <c r="S522" s="54">
        <f t="shared" si="168"/>
        <v>51.166356229146409</v>
      </c>
      <c r="T522" s="57">
        <f t="shared" si="169"/>
        <v>56.794655414352512</v>
      </c>
      <c r="U522" s="58">
        <f t="shared" si="170"/>
        <v>1601.6092826847407</v>
      </c>
      <c r="V522" s="61">
        <f t="shared" si="171"/>
        <v>57.816959211810854</v>
      </c>
      <c r="W522" s="61">
        <f t="shared" si="172"/>
        <v>58.22167792629353</v>
      </c>
      <c r="X522" s="61">
        <f t="shared" si="173"/>
        <v>58.30901044318297</v>
      </c>
      <c r="Y522" s="57">
        <f t="shared" si="174"/>
        <v>59.183645599830712</v>
      </c>
      <c r="Z522" s="57">
        <f t="shared" si="175"/>
        <v>1668.9788059152261</v>
      </c>
    </row>
    <row r="523" spans="1:26" ht="14.25" hidden="1" customHeight="1">
      <c r="A523" s="85"/>
      <c r="B523" s="44"/>
      <c r="C523" s="45"/>
      <c r="D523" s="51"/>
      <c r="E523" s="123"/>
      <c r="F523" s="33"/>
      <c r="G523" s="33"/>
      <c r="H523" s="35" t="s">
        <v>65</v>
      </c>
      <c r="I523" s="10" t="s">
        <v>56</v>
      </c>
      <c r="J523" s="22">
        <v>0.92</v>
      </c>
      <c r="K523" s="37">
        <f>E522*J523</f>
        <v>25.943999999999999</v>
      </c>
      <c r="L523" s="36">
        <v>0.15</v>
      </c>
      <c r="M523" s="33">
        <f t="shared" si="190"/>
        <v>0.16107026040000003</v>
      </c>
      <c r="N523" s="33"/>
      <c r="O523" s="33"/>
      <c r="P523" s="106"/>
      <c r="Q523" s="33"/>
      <c r="R523" s="54"/>
      <c r="S523" s="54">
        <f t="shared" si="168"/>
        <v>0</v>
      </c>
      <c r="T523" s="57">
        <f t="shared" si="169"/>
        <v>0</v>
      </c>
      <c r="U523" s="58">
        <f t="shared" si="170"/>
        <v>0</v>
      </c>
      <c r="V523" s="61">
        <f t="shared" si="171"/>
        <v>0</v>
      </c>
      <c r="W523" s="61">
        <f t="shared" si="172"/>
        <v>0</v>
      </c>
      <c r="X523" s="61">
        <f t="shared" si="173"/>
        <v>0</v>
      </c>
      <c r="Y523" s="57">
        <f t="shared" si="174"/>
        <v>0</v>
      </c>
      <c r="Z523" s="57">
        <f t="shared" si="175"/>
        <v>0</v>
      </c>
    </row>
    <row r="524" spans="1:26" ht="14.25" customHeight="1">
      <c r="A524" s="69">
        <v>2</v>
      </c>
      <c r="B524" s="86" t="s">
        <v>66</v>
      </c>
      <c r="C524" s="82" t="s">
        <v>221</v>
      </c>
      <c r="D524" s="64" t="s">
        <v>67</v>
      </c>
      <c r="E524" s="126">
        <v>27</v>
      </c>
      <c r="F524" s="72">
        <v>1.74</v>
      </c>
      <c r="G524" s="72">
        <v>11.56</v>
      </c>
      <c r="H524" s="25" t="s">
        <v>68</v>
      </c>
      <c r="I524" s="10" t="s">
        <v>56</v>
      </c>
      <c r="J524" s="22">
        <v>1.5</v>
      </c>
      <c r="K524" s="26">
        <f>E524*J524</f>
        <v>40.5</v>
      </c>
      <c r="L524" s="38">
        <v>4.1669999999999998</v>
      </c>
      <c r="M524" s="27">
        <f t="shared" si="190"/>
        <v>7.2954323379000003</v>
      </c>
      <c r="N524" s="72">
        <f>F524*1.62345</f>
        <v>2.8248030000000002</v>
      </c>
      <c r="O524" s="72">
        <f>G524*2.63656</f>
        <v>30.478633599999998</v>
      </c>
      <c r="P524" s="102">
        <f>SUM(M524:M526,N524,O524)</f>
        <v>111.71489043189999</v>
      </c>
      <c r="Q524" s="75">
        <f>E524*P524</f>
        <v>3016.3020416612999</v>
      </c>
      <c r="R524" s="54"/>
      <c r="S524" s="54">
        <f t="shared" si="168"/>
        <v>126.57297085934269</v>
      </c>
      <c r="T524" s="57">
        <f t="shared" si="169"/>
        <v>140.49599765387038</v>
      </c>
      <c r="U524" s="58">
        <f t="shared" si="170"/>
        <v>3793.3919366545001</v>
      </c>
      <c r="V524" s="61">
        <f t="shared" si="171"/>
        <v>143.02492561164004</v>
      </c>
      <c r="W524" s="61">
        <f t="shared" si="172"/>
        <v>144.02610009092152</v>
      </c>
      <c r="X524" s="61">
        <f t="shared" si="173"/>
        <v>144.24213924105791</v>
      </c>
      <c r="Y524" s="57">
        <f t="shared" si="174"/>
        <v>146.40577132967377</v>
      </c>
      <c r="Z524" s="57">
        <f t="shared" si="175"/>
        <v>3952.9558259011919</v>
      </c>
    </row>
    <row r="525" spans="1:26" ht="14.25" hidden="1">
      <c r="A525" s="69"/>
      <c r="B525" s="87"/>
      <c r="C525" s="83"/>
      <c r="D525" s="69"/>
      <c r="E525" s="127"/>
      <c r="F525" s="73"/>
      <c r="G525" s="73"/>
      <c r="H525" s="25" t="s">
        <v>69</v>
      </c>
      <c r="I525" s="16" t="s">
        <v>56</v>
      </c>
      <c r="J525" s="27">
        <v>15.12</v>
      </c>
      <c r="K525" s="26">
        <f>E524*J525</f>
        <v>408.23999999999995</v>
      </c>
      <c r="L525" s="39">
        <v>4</v>
      </c>
      <c r="M525" s="27">
        <f t="shared" si="190"/>
        <v>70.590792383999997</v>
      </c>
      <c r="N525" s="73"/>
      <c r="O525" s="73"/>
      <c r="P525" s="103"/>
      <c r="Q525" s="76"/>
      <c r="R525" s="54"/>
      <c r="S525" s="54">
        <f t="shared" si="168"/>
        <v>0</v>
      </c>
      <c r="T525" s="57">
        <f t="shared" si="169"/>
        <v>0</v>
      </c>
      <c r="U525" s="58">
        <f t="shared" si="170"/>
        <v>0</v>
      </c>
      <c r="V525" s="61">
        <f t="shared" si="171"/>
        <v>0</v>
      </c>
      <c r="W525" s="61">
        <f t="shared" si="172"/>
        <v>0</v>
      </c>
      <c r="X525" s="61">
        <f t="shared" si="173"/>
        <v>0</v>
      </c>
      <c r="Y525" s="57">
        <f t="shared" si="174"/>
        <v>0</v>
      </c>
      <c r="Z525" s="57">
        <f t="shared" si="175"/>
        <v>0</v>
      </c>
    </row>
    <row r="526" spans="1:26" ht="18.75" hidden="1" customHeight="1">
      <c r="A526" s="69"/>
      <c r="B526" s="41"/>
      <c r="C526" s="42"/>
      <c r="D526" s="40"/>
      <c r="E526" s="128"/>
      <c r="F526" s="74"/>
      <c r="G526" s="74"/>
      <c r="H526" s="35" t="s">
        <v>65</v>
      </c>
      <c r="I526" s="16" t="s">
        <v>56</v>
      </c>
      <c r="J526" s="37">
        <v>3</v>
      </c>
      <c r="K526" s="26">
        <f>E524*J526</f>
        <v>81</v>
      </c>
      <c r="L526" s="38">
        <v>0.15</v>
      </c>
      <c r="M526" s="27">
        <f t="shared" si="190"/>
        <v>0.52522910999999994</v>
      </c>
      <c r="N526" s="74"/>
      <c r="O526" s="74"/>
      <c r="P526" s="104"/>
      <c r="Q526" s="77"/>
      <c r="R526" s="54"/>
      <c r="S526" s="54">
        <f t="shared" si="168"/>
        <v>0</v>
      </c>
      <c r="T526" s="57">
        <f t="shared" si="169"/>
        <v>0</v>
      </c>
      <c r="U526" s="58">
        <f t="shared" si="170"/>
        <v>0</v>
      </c>
      <c r="V526" s="61">
        <f t="shared" si="171"/>
        <v>0</v>
      </c>
      <c r="W526" s="61">
        <f t="shared" si="172"/>
        <v>0</v>
      </c>
      <c r="X526" s="61">
        <f t="shared" si="173"/>
        <v>0</v>
      </c>
      <c r="Y526" s="57">
        <f t="shared" si="174"/>
        <v>0</v>
      </c>
      <c r="Z526" s="57">
        <f t="shared" si="175"/>
        <v>0</v>
      </c>
    </row>
    <row r="527" spans="1:26" ht="18.75" customHeight="1">
      <c r="A527" s="40">
        <v>3</v>
      </c>
      <c r="B527" s="41" t="s">
        <v>70</v>
      </c>
      <c r="C527" s="42" t="s">
        <v>71</v>
      </c>
      <c r="D527" s="14" t="s">
        <v>67</v>
      </c>
      <c r="E527" s="130">
        <v>28.2</v>
      </c>
      <c r="F527" s="27">
        <v>1.69</v>
      </c>
      <c r="G527" s="27">
        <v>5.22</v>
      </c>
      <c r="H527" s="35"/>
      <c r="I527" s="16"/>
      <c r="J527" s="27"/>
      <c r="K527" s="26"/>
      <c r="L527" s="38"/>
      <c r="M527" s="27">
        <f>J527*L527*1.1671758</f>
        <v>0</v>
      </c>
      <c r="N527" s="27">
        <f>F527*1.62345</f>
        <v>2.7436305000000001</v>
      </c>
      <c r="O527" s="27">
        <f>G527*2.63656</f>
        <v>13.762843199999999</v>
      </c>
      <c r="P527" s="27">
        <f>SUM(M527:M527,N527,O527)</f>
        <v>16.506473700000001</v>
      </c>
      <c r="Q527" s="27">
        <f>E527*P527</f>
        <v>465.48255834000003</v>
      </c>
      <c r="R527" s="54"/>
      <c r="S527" s="54">
        <f t="shared" si="168"/>
        <v>18.701834702100001</v>
      </c>
      <c r="T527" s="57">
        <f t="shared" si="169"/>
        <v>20.759036519331001</v>
      </c>
      <c r="U527" s="58">
        <f t="shared" si="170"/>
        <v>585.40482984513426</v>
      </c>
      <c r="V527" s="61">
        <f t="shared" si="171"/>
        <v>21.132699176678958</v>
      </c>
      <c r="W527" s="61">
        <f t="shared" si="172"/>
        <v>21.280628070915711</v>
      </c>
      <c r="X527" s="61">
        <f t="shared" si="173"/>
        <v>21.312549013022085</v>
      </c>
      <c r="Y527" s="57">
        <f t="shared" si="174"/>
        <v>21.632237248217418</v>
      </c>
      <c r="Z527" s="57">
        <f t="shared" si="175"/>
        <v>610.02909039973122</v>
      </c>
    </row>
    <row r="528" spans="1:26" ht="28.5" customHeight="1">
      <c r="A528" s="40">
        <v>4</v>
      </c>
      <c r="B528" s="41" t="s">
        <v>72</v>
      </c>
      <c r="C528" s="42" t="s">
        <v>73</v>
      </c>
      <c r="D528" s="14" t="s">
        <v>59</v>
      </c>
      <c r="E528" s="130">
        <v>5.48</v>
      </c>
      <c r="F528" s="24">
        <v>0</v>
      </c>
      <c r="G528" s="24">
        <v>2.2000000000000002</v>
      </c>
      <c r="H528" s="35" t="s">
        <v>74</v>
      </c>
      <c r="I528" s="16" t="s">
        <v>59</v>
      </c>
      <c r="J528" s="33">
        <v>0.51500000000000001</v>
      </c>
      <c r="K528" s="26">
        <f>E528*J528</f>
        <v>2.8222000000000005</v>
      </c>
      <c r="L528" s="38">
        <v>173.05600000000001</v>
      </c>
      <c r="M528" s="27">
        <f t="shared" si="190"/>
        <v>104.02318925107201</v>
      </c>
      <c r="N528" s="27">
        <f>F528*1.62345</f>
        <v>0</v>
      </c>
      <c r="O528" s="27">
        <f>G528*2.63656</f>
        <v>5.8004319999999998</v>
      </c>
      <c r="P528" s="27">
        <f>SUM(M528:M528,N528,O528)</f>
        <v>109.82362125107201</v>
      </c>
      <c r="Q528" s="27">
        <f>E528*P528</f>
        <v>601.83344445587466</v>
      </c>
      <c r="R528" s="54"/>
      <c r="S528" s="54">
        <f t="shared" si="168"/>
        <v>124.4301628774646</v>
      </c>
      <c r="T528" s="57">
        <f t="shared" si="169"/>
        <v>138.11748079398569</v>
      </c>
      <c r="U528" s="58">
        <f t="shared" si="170"/>
        <v>756.88379475104171</v>
      </c>
      <c r="V528" s="61">
        <f t="shared" si="171"/>
        <v>140.60359544827745</v>
      </c>
      <c r="W528" s="61">
        <f t="shared" si="172"/>
        <v>141.5878206164154</v>
      </c>
      <c r="X528" s="61">
        <f t="shared" si="173"/>
        <v>141.80020234734002</v>
      </c>
      <c r="Y528" s="57">
        <f t="shared" si="174"/>
        <v>143.92720538255011</v>
      </c>
      <c r="Z528" s="57">
        <f t="shared" si="175"/>
        <v>788.72108549637471</v>
      </c>
    </row>
    <row r="529" spans="1:26" ht="51">
      <c r="A529" s="40">
        <v>5</v>
      </c>
      <c r="B529" s="21" t="s">
        <v>75</v>
      </c>
      <c r="C529" s="15" t="s">
        <v>76</v>
      </c>
      <c r="D529" s="14" t="s">
        <v>77</v>
      </c>
      <c r="E529" s="122">
        <v>27</v>
      </c>
      <c r="F529" s="23">
        <v>2.0859999999999999</v>
      </c>
      <c r="G529" s="27">
        <v>4.74</v>
      </c>
      <c r="H529" s="25" t="s">
        <v>78</v>
      </c>
      <c r="I529" s="16" t="s">
        <v>59</v>
      </c>
      <c r="J529" s="33">
        <v>12.16</v>
      </c>
      <c r="K529" s="26">
        <f>E529*J529</f>
        <v>328.32</v>
      </c>
      <c r="L529" s="27">
        <v>24</v>
      </c>
      <c r="M529" s="27">
        <f t="shared" si="190"/>
        <v>340.62858547200005</v>
      </c>
      <c r="N529" s="27">
        <f>F529*1.62345</f>
        <v>3.3865167</v>
      </c>
      <c r="O529" s="27">
        <f>G529*2.63656</f>
        <v>12.497294399999999</v>
      </c>
      <c r="P529" s="27">
        <f>SUM(M529:M529,N529,O529)</f>
        <v>356.51239657200006</v>
      </c>
      <c r="Q529" s="27">
        <f>E529*P529</f>
        <v>9625.8347074440007</v>
      </c>
      <c r="R529" s="54"/>
      <c r="S529" s="54">
        <f t="shared" si="168"/>
        <v>403.92854531607605</v>
      </c>
      <c r="T529" s="57">
        <f t="shared" si="169"/>
        <v>448.36068530084441</v>
      </c>
      <c r="U529" s="58">
        <f t="shared" si="170"/>
        <v>12105.738503122799</v>
      </c>
      <c r="V529" s="61">
        <f t="shared" si="171"/>
        <v>456.43117763625963</v>
      </c>
      <c r="W529" s="61">
        <f t="shared" si="172"/>
        <v>459.62619587971346</v>
      </c>
      <c r="X529" s="61">
        <f t="shared" si="173"/>
        <v>460.31563517353305</v>
      </c>
      <c r="Y529" s="57">
        <f t="shared" si="174"/>
        <v>467.22036970113606</v>
      </c>
      <c r="Z529" s="57">
        <f t="shared" si="175"/>
        <v>12614.949981930673</v>
      </c>
    </row>
    <row r="530" spans="1:26">
      <c r="A530" s="14"/>
      <c r="B530" s="28"/>
      <c r="C530" s="28" t="s">
        <v>79</v>
      </c>
      <c r="D530" s="34"/>
      <c r="E530" s="125"/>
      <c r="F530" s="30"/>
      <c r="G530" s="30"/>
      <c r="H530" s="31"/>
      <c r="I530" s="29"/>
      <c r="J530" s="30"/>
      <c r="K530" s="32"/>
      <c r="L530" s="32"/>
      <c r="M530" s="33"/>
      <c r="N530" s="32"/>
      <c r="O530" s="32"/>
      <c r="P530" s="32"/>
      <c r="Q530" s="11">
        <f>SUM(Q522:Q529)</f>
        <v>14982.966649219736</v>
      </c>
      <c r="R530" s="54"/>
      <c r="S530" s="54">
        <f t="shared" si="168"/>
        <v>0</v>
      </c>
      <c r="T530" s="57">
        <f t="shared" si="169"/>
        <v>0</v>
      </c>
      <c r="U530" s="58">
        <f t="shared" si="170"/>
        <v>0</v>
      </c>
      <c r="V530" s="61">
        <f t="shared" si="171"/>
        <v>0</v>
      </c>
      <c r="W530" s="61">
        <f t="shared" si="172"/>
        <v>0</v>
      </c>
      <c r="X530" s="61">
        <f t="shared" si="173"/>
        <v>0</v>
      </c>
      <c r="Y530" s="57">
        <f t="shared" si="174"/>
        <v>0</v>
      </c>
      <c r="Z530" s="57">
        <f t="shared" si="175"/>
        <v>0</v>
      </c>
    </row>
    <row r="531" spans="1:26" ht="40.5" customHeight="1">
      <c r="A531" s="34"/>
      <c r="B531" s="21"/>
      <c r="C531" s="182" t="s">
        <v>80</v>
      </c>
      <c r="D531" s="78"/>
      <c r="E531" s="78"/>
      <c r="F531" s="27"/>
      <c r="G531" s="24"/>
      <c r="H531" s="25"/>
      <c r="I531" s="16"/>
      <c r="J531" s="24"/>
      <c r="K531" s="27"/>
      <c r="L531" s="27"/>
      <c r="M531" s="27"/>
      <c r="N531" s="27"/>
      <c r="O531" s="27"/>
      <c r="P531" s="27"/>
      <c r="Q531" s="27"/>
      <c r="R531" s="54"/>
      <c r="S531" s="54">
        <f t="shared" si="168"/>
        <v>0</v>
      </c>
      <c r="T531" s="57">
        <f t="shared" si="169"/>
        <v>0</v>
      </c>
      <c r="U531" s="58">
        <f t="shared" si="170"/>
        <v>0</v>
      </c>
      <c r="V531" s="61">
        <f t="shared" si="171"/>
        <v>0</v>
      </c>
      <c r="W531" s="61">
        <f t="shared" si="172"/>
        <v>0</v>
      </c>
      <c r="X531" s="61">
        <f t="shared" si="173"/>
        <v>0</v>
      </c>
      <c r="Y531" s="57">
        <f t="shared" si="174"/>
        <v>0</v>
      </c>
      <c r="Z531" s="57">
        <f t="shared" si="175"/>
        <v>0</v>
      </c>
    </row>
    <row r="532" spans="1:26" ht="38.25">
      <c r="A532" s="14">
        <v>1</v>
      </c>
      <c r="B532" s="41" t="s">
        <v>81</v>
      </c>
      <c r="C532" s="42" t="s">
        <v>219</v>
      </c>
      <c r="D532" s="14" t="s">
        <v>220</v>
      </c>
      <c r="E532" s="131">
        <v>1.4E-2</v>
      </c>
      <c r="F532" s="24">
        <v>5.94</v>
      </c>
      <c r="G532" s="24">
        <v>302.06</v>
      </c>
      <c r="H532" s="35" t="s">
        <v>65</v>
      </c>
      <c r="I532" s="16" t="s">
        <v>56</v>
      </c>
      <c r="J532" s="27">
        <v>0.84</v>
      </c>
      <c r="K532" s="37">
        <f>E532*J532</f>
        <v>1.176E-2</v>
      </c>
      <c r="L532" s="38">
        <v>0.15</v>
      </c>
      <c r="M532" s="27">
        <f>J532*L532*1.1671758</f>
        <v>0.14706415080000002</v>
      </c>
      <c r="N532" s="27">
        <f>F532*1.62345</f>
        <v>9.6432930000000017</v>
      </c>
      <c r="O532" s="27">
        <f>G532*2.63656</f>
        <v>796.39931359999991</v>
      </c>
      <c r="P532" s="27">
        <f>SUM(M532:M532,N532,O532)</f>
        <v>806.18967075079991</v>
      </c>
      <c r="Q532" s="27">
        <f>E532*P532</f>
        <v>11.286655390511198</v>
      </c>
      <c r="R532" s="54"/>
      <c r="S532" s="54">
        <f t="shared" si="168"/>
        <v>913.41289696065633</v>
      </c>
      <c r="T532" s="57">
        <f t="shared" si="169"/>
        <v>1013.8883156263286</v>
      </c>
      <c r="U532" s="58">
        <f t="shared" si="170"/>
        <v>14.1944364187686</v>
      </c>
      <c r="V532" s="61">
        <f t="shared" si="171"/>
        <v>1032.1383053076024</v>
      </c>
      <c r="W532" s="61">
        <f t="shared" si="172"/>
        <v>1039.3632734447556</v>
      </c>
      <c r="X532" s="61">
        <f t="shared" si="173"/>
        <v>1040.9223183549227</v>
      </c>
      <c r="Y532" s="57">
        <f t="shared" si="174"/>
        <v>1056.5361531302465</v>
      </c>
      <c r="Z532" s="57">
        <f t="shared" si="175"/>
        <v>14.791506143823451</v>
      </c>
    </row>
    <row r="533" spans="1:26" ht="25.5">
      <c r="A533" s="64">
        <v>2</v>
      </c>
      <c r="B533" s="21" t="s">
        <v>84</v>
      </c>
      <c r="C533" s="15" t="s">
        <v>85</v>
      </c>
      <c r="D533" s="14" t="s">
        <v>63</v>
      </c>
      <c r="E533" s="132">
        <v>1.2</v>
      </c>
      <c r="F533" s="27">
        <v>1.67</v>
      </c>
      <c r="G533" s="27">
        <v>4.7699999999999996</v>
      </c>
      <c r="H533" s="25" t="s">
        <v>64</v>
      </c>
      <c r="I533" s="16" t="s">
        <v>56</v>
      </c>
      <c r="J533" s="24">
        <v>6.2</v>
      </c>
      <c r="K533" s="24">
        <v>1.5</v>
      </c>
      <c r="L533" s="38">
        <v>1.8</v>
      </c>
      <c r="M533" s="27">
        <f>J533*L533*1.1671758</f>
        <v>13.025681928000001</v>
      </c>
      <c r="N533" s="27">
        <f>F533*1.62345</f>
        <v>2.7111614999999998</v>
      </c>
      <c r="O533" s="27">
        <f>G533*2.63656</f>
        <v>12.576391199999998</v>
      </c>
      <c r="P533" s="102">
        <f>SUM(M533:M534,N533,O533)</f>
        <v>28.374511357499998</v>
      </c>
      <c r="Q533" s="27">
        <f>E533*P533</f>
        <v>34.049413628999993</v>
      </c>
      <c r="R533" s="54"/>
      <c r="S533" s="54">
        <f t="shared" si="168"/>
        <v>32.148321368047498</v>
      </c>
      <c r="T533" s="57">
        <f t="shared" si="169"/>
        <v>35.684636718532722</v>
      </c>
      <c r="U533" s="58">
        <f t="shared" si="170"/>
        <v>42.821564062239268</v>
      </c>
      <c r="V533" s="61">
        <f t="shared" si="171"/>
        <v>36.326960179466312</v>
      </c>
      <c r="W533" s="61">
        <f t="shared" si="172"/>
        <v>36.581248900722578</v>
      </c>
      <c r="X533" s="61">
        <f t="shared" si="173"/>
        <v>36.63612077407366</v>
      </c>
      <c r="Y533" s="57">
        <f t="shared" si="174"/>
        <v>37.185662585684767</v>
      </c>
      <c r="Z533" s="57">
        <f t="shared" si="175"/>
        <v>44.622795102821719</v>
      </c>
    </row>
    <row r="534" spans="1:26" ht="14.25" hidden="1">
      <c r="A534" s="69"/>
      <c r="B534" s="21"/>
      <c r="C534" s="15"/>
      <c r="D534" s="14"/>
      <c r="E534" s="132"/>
      <c r="F534" s="27"/>
      <c r="G534" s="27"/>
      <c r="H534" s="35" t="s">
        <v>65</v>
      </c>
      <c r="I534" s="16" t="s">
        <v>56</v>
      </c>
      <c r="J534" s="27">
        <v>0.35</v>
      </c>
      <c r="K534" s="26">
        <f>E533*J534</f>
        <v>0.42</v>
      </c>
      <c r="L534" s="38">
        <v>0.15</v>
      </c>
      <c r="M534" s="27">
        <f>J534*L534*1.1671758</f>
        <v>6.1276729500000002E-2</v>
      </c>
      <c r="N534" s="27"/>
      <c r="O534" s="27"/>
      <c r="P534" s="104"/>
      <c r="Q534" s="27"/>
      <c r="R534" s="54"/>
      <c r="S534" s="54">
        <f t="shared" si="168"/>
        <v>0</v>
      </c>
      <c r="T534" s="57">
        <f t="shared" si="169"/>
        <v>0</v>
      </c>
      <c r="U534" s="58">
        <f t="shared" si="170"/>
        <v>0</v>
      </c>
      <c r="V534" s="61">
        <f t="shared" si="171"/>
        <v>0</v>
      </c>
      <c r="W534" s="61">
        <f t="shared" si="172"/>
        <v>0</v>
      </c>
      <c r="X534" s="61">
        <f t="shared" si="173"/>
        <v>0</v>
      </c>
      <c r="Y534" s="57">
        <f t="shared" si="174"/>
        <v>0</v>
      </c>
      <c r="Z534" s="57">
        <f t="shared" si="175"/>
        <v>0</v>
      </c>
    </row>
    <row r="535" spans="1:26">
      <c r="A535" s="34"/>
      <c r="B535" s="28"/>
      <c r="C535" s="28" t="s">
        <v>86</v>
      </c>
      <c r="D535" s="34"/>
      <c r="E535" s="125"/>
      <c r="F535" s="30"/>
      <c r="G535" s="30"/>
      <c r="H535" s="31"/>
      <c r="I535" s="29"/>
      <c r="J535" s="30"/>
      <c r="K535" s="32"/>
      <c r="L535" s="32"/>
      <c r="M535" s="33"/>
      <c r="N535" s="32"/>
      <c r="O535" s="32"/>
      <c r="P535" s="32"/>
      <c r="Q535" s="11">
        <f>SUM(Q532:Q534)</f>
        <v>45.336069019511193</v>
      </c>
      <c r="R535" s="54"/>
      <c r="S535" s="54">
        <f t="shared" ref="S535:S558" si="191">P535+P535*13.3%</f>
        <v>0</v>
      </c>
      <c r="T535" s="57">
        <f t="shared" ref="T535:T558" si="192">S535+S535*11%</f>
        <v>0</v>
      </c>
      <c r="U535" s="58">
        <f t="shared" ref="U535:U558" si="193">T535*E535</f>
        <v>0</v>
      </c>
      <c r="V535" s="61">
        <f t="shared" ref="V535:V558" si="194">T535+T535*1.8%</f>
        <v>0</v>
      </c>
      <c r="W535" s="61">
        <f t="shared" ref="W535:W558" si="195">V535+V535*0.7%</f>
        <v>0</v>
      </c>
      <c r="X535" s="61">
        <f t="shared" ref="X535:X558" si="196">W535+W535*0.15%</f>
        <v>0</v>
      </c>
      <c r="Y535" s="57">
        <f t="shared" ref="Y535:Y558" si="197">X535+X535*1.5%</f>
        <v>0</v>
      </c>
      <c r="Z535" s="57">
        <f t="shared" ref="Z535:Z558" si="198">Y535*E535</f>
        <v>0</v>
      </c>
    </row>
    <row r="536" spans="1:26">
      <c r="A536" s="34"/>
      <c r="B536" s="21"/>
      <c r="C536" s="182" t="s">
        <v>87</v>
      </c>
      <c r="D536" s="78"/>
      <c r="E536" s="78"/>
      <c r="F536" s="27"/>
      <c r="G536" s="24"/>
      <c r="H536" s="25"/>
      <c r="I536" s="16"/>
      <c r="J536" s="24"/>
      <c r="K536" s="27"/>
      <c r="L536" s="27"/>
      <c r="M536" s="27"/>
      <c r="N536" s="27"/>
      <c r="O536" s="27"/>
      <c r="P536" s="27"/>
      <c r="Q536" s="27"/>
      <c r="R536" s="54"/>
      <c r="S536" s="54">
        <f t="shared" si="191"/>
        <v>0</v>
      </c>
      <c r="T536" s="57">
        <f t="shared" si="192"/>
        <v>0</v>
      </c>
      <c r="U536" s="58">
        <f t="shared" si="193"/>
        <v>0</v>
      </c>
      <c r="V536" s="61">
        <f t="shared" si="194"/>
        <v>0</v>
      </c>
      <c r="W536" s="61">
        <f t="shared" si="195"/>
        <v>0</v>
      </c>
      <c r="X536" s="61">
        <f t="shared" si="196"/>
        <v>0</v>
      </c>
      <c r="Y536" s="57">
        <f t="shared" si="197"/>
        <v>0</v>
      </c>
      <c r="Z536" s="57">
        <f t="shared" si="198"/>
        <v>0</v>
      </c>
    </row>
    <row r="537" spans="1:26" ht="25.5">
      <c r="A537" s="84">
        <v>1</v>
      </c>
      <c r="B537" s="44" t="s">
        <v>62</v>
      </c>
      <c r="C537" s="45" t="s">
        <v>232</v>
      </c>
      <c r="D537" s="51" t="s">
        <v>63</v>
      </c>
      <c r="E537" s="123">
        <v>1.6</v>
      </c>
      <c r="F537" s="33">
        <v>2.3199999999999998</v>
      </c>
      <c r="G537" s="33">
        <v>5.75</v>
      </c>
      <c r="H537" s="35" t="s">
        <v>64</v>
      </c>
      <c r="I537" s="10" t="s">
        <v>56</v>
      </c>
      <c r="J537" s="33">
        <v>12.41</v>
      </c>
      <c r="K537" s="22">
        <v>1.5</v>
      </c>
      <c r="L537" s="36">
        <v>1.8</v>
      </c>
      <c r="M537" s="33">
        <f t="shared" ref="M537:M543" si="199">J537*L537*1.1671758</f>
        <v>26.072373020400004</v>
      </c>
      <c r="N537" s="33">
        <f>F537*1.62345</f>
        <v>3.7664040000000001</v>
      </c>
      <c r="O537" s="33">
        <f>G537*2.63656</f>
        <v>15.160219999999999</v>
      </c>
      <c r="P537" s="105">
        <f>SUM(M537:M538,N537,O537)</f>
        <v>45.160067280800007</v>
      </c>
      <c r="Q537" s="33">
        <f>E537*P537</f>
        <v>72.256107649280011</v>
      </c>
      <c r="R537" s="54"/>
      <c r="S537" s="54">
        <f t="shared" si="191"/>
        <v>51.166356229146409</v>
      </c>
      <c r="T537" s="57">
        <f t="shared" si="192"/>
        <v>56.794655414352512</v>
      </c>
      <c r="U537" s="58">
        <f t="shared" si="193"/>
        <v>90.871448662964028</v>
      </c>
      <c r="V537" s="61">
        <f t="shared" si="194"/>
        <v>57.816959211810854</v>
      </c>
      <c r="W537" s="61">
        <f t="shared" si="195"/>
        <v>58.22167792629353</v>
      </c>
      <c r="X537" s="61">
        <f t="shared" si="196"/>
        <v>58.30901044318297</v>
      </c>
      <c r="Y537" s="57">
        <f t="shared" si="197"/>
        <v>59.183645599830712</v>
      </c>
      <c r="Z537" s="57">
        <f t="shared" si="198"/>
        <v>94.69383295972915</v>
      </c>
    </row>
    <row r="538" spans="1:26" ht="14.25" hidden="1" customHeight="1">
      <c r="A538" s="85"/>
      <c r="B538" s="44"/>
      <c r="C538" s="45"/>
      <c r="D538" s="51"/>
      <c r="E538" s="123"/>
      <c r="F538" s="33"/>
      <c r="G538" s="33"/>
      <c r="H538" s="35" t="s">
        <v>65</v>
      </c>
      <c r="I538" s="10" t="s">
        <v>56</v>
      </c>
      <c r="J538" s="22">
        <v>0.92</v>
      </c>
      <c r="K538" s="37">
        <f>E537*J538</f>
        <v>1.4720000000000002</v>
      </c>
      <c r="L538" s="36">
        <v>0.15</v>
      </c>
      <c r="M538" s="33">
        <f t="shared" si="199"/>
        <v>0.16107026040000003</v>
      </c>
      <c r="N538" s="33"/>
      <c r="O538" s="33"/>
      <c r="P538" s="106"/>
      <c r="Q538" s="33"/>
      <c r="R538" s="54"/>
      <c r="S538" s="54">
        <f t="shared" si="191"/>
        <v>0</v>
      </c>
      <c r="T538" s="57">
        <f t="shared" si="192"/>
        <v>0</v>
      </c>
      <c r="U538" s="58">
        <f t="shared" si="193"/>
        <v>0</v>
      </c>
      <c r="V538" s="61">
        <f t="shared" si="194"/>
        <v>0</v>
      </c>
      <c r="W538" s="61">
        <f t="shared" si="195"/>
        <v>0</v>
      </c>
      <c r="X538" s="61">
        <f t="shared" si="196"/>
        <v>0</v>
      </c>
      <c r="Y538" s="57">
        <f t="shared" si="197"/>
        <v>0</v>
      </c>
      <c r="Z538" s="57">
        <f t="shared" si="198"/>
        <v>0</v>
      </c>
    </row>
    <row r="539" spans="1:26" ht="14.25" customHeight="1">
      <c r="A539" s="64">
        <v>2</v>
      </c>
      <c r="B539" s="79" t="s">
        <v>66</v>
      </c>
      <c r="C539" s="82" t="s">
        <v>222</v>
      </c>
      <c r="D539" s="64" t="s">
        <v>67</v>
      </c>
      <c r="E539" s="126">
        <v>1.6</v>
      </c>
      <c r="F539" s="72">
        <v>1.74</v>
      </c>
      <c r="G539" s="72">
        <v>11.56</v>
      </c>
      <c r="H539" s="25" t="s">
        <v>68</v>
      </c>
      <c r="I539" s="16" t="s">
        <v>56</v>
      </c>
      <c r="J539" s="24">
        <v>1.5</v>
      </c>
      <c r="K539" s="26">
        <f>E539*J539</f>
        <v>2.4000000000000004</v>
      </c>
      <c r="L539" s="38">
        <v>4.1669999999999998</v>
      </c>
      <c r="M539" s="27">
        <f t="shared" si="199"/>
        <v>7.2954323379000003</v>
      </c>
      <c r="N539" s="72">
        <f>F539*1.62345</f>
        <v>2.8248030000000002</v>
      </c>
      <c r="O539" s="72">
        <f>G539*2.63656</f>
        <v>30.478633599999998</v>
      </c>
      <c r="P539" s="102">
        <f>SUM(M539:M541,N539,O539)</f>
        <v>111.71489043189999</v>
      </c>
      <c r="Q539" s="75">
        <f>E539*P539</f>
        <v>178.74382469104</v>
      </c>
      <c r="R539" s="54"/>
      <c r="S539" s="54">
        <f t="shared" si="191"/>
        <v>126.57297085934269</v>
      </c>
      <c r="T539" s="57">
        <f t="shared" si="192"/>
        <v>140.49599765387038</v>
      </c>
      <c r="U539" s="58">
        <f t="shared" si="193"/>
        <v>224.79359624619261</v>
      </c>
      <c r="V539" s="61">
        <f t="shared" si="194"/>
        <v>143.02492561164004</v>
      </c>
      <c r="W539" s="61">
        <f t="shared" si="195"/>
        <v>144.02610009092152</v>
      </c>
      <c r="X539" s="61">
        <f t="shared" si="196"/>
        <v>144.24213924105791</v>
      </c>
      <c r="Y539" s="57">
        <f t="shared" si="197"/>
        <v>146.40577132967377</v>
      </c>
      <c r="Z539" s="57">
        <f t="shared" si="198"/>
        <v>234.24923412747805</v>
      </c>
    </row>
    <row r="540" spans="1:26" ht="14.25" hidden="1">
      <c r="A540" s="69"/>
      <c r="B540" s="80"/>
      <c r="C540" s="83"/>
      <c r="D540" s="69"/>
      <c r="E540" s="127"/>
      <c r="F540" s="73"/>
      <c r="G540" s="73"/>
      <c r="H540" s="25" t="s">
        <v>69</v>
      </c>
      <c r="I540" s="16" t="s">
        <v>56</v>
      </c>
      <c r="J540" s="27">
        <v>15.12</v>
      </c>
      <c r="K540" s="26">
        <f>E539*J540</f>
        <v>24.192</v>
      </c>
      <c r="L540" s="39">
        <v>4</v>
      </c>
      <c r="M540" s="27">
        <f t="shared" si="199"/>
        <v>70.590792383999997</v>
      </c>
      <c r="N540" s="73"/>
      <c r="O540" s="73"/>
      <c r="P540" s="103"/>
      <c r="Q540" s="76"/>
      <c r="R540" s="54"/>
      <c r="S540" s="54">
        <f t="shared" si="191"/>
        <v>0</v>
      </c>
      <c r="T540" s="57">
        <f t="shared" si="192"/>
        <v>0</v>
      </c>
      <c r="U540" s="58">
        <f t="shared" si="193"/>
        <v>0</v>
      </c>
      <c r="V540" s="61">
        <f t="shared" si="194"/>
        <v>0</v>
      </c>
      <c r="W540" s="61">
        <f t="shared" si="195"/>
        <v>0</v>
      </c>
      <c r="X540" s="61">
        <f t="shared" si="196"/>
        <v>0</v>
      </c>
      <c r="Y540" s="57">
        <f t="shared" si="197"/>
        <v>0</v>
      </c>
      <c r="Z540" s="57">
        <f t="shared" si="198"/>
        <v>0</v>
      </c>
    </row>
    <row r="541" spans="1:26" ht="18.75" hidden="1" customHeight="1">
      <c r="A541" s="69"/>
      <c r="B541" s="81"/>
      <c r="C541" s="42"/>
      <c r="D541" s="40"/>
      <c r="E541" s="128"/>
      <c r="F541" s="74"/>
      <c r="G541" s="74"/>
      <c r="H541" s="35" t="s">
        <v>65</v>
      </c>
      <c r="I541" s="16" t="s">
        <v>56</v>
      </c>
      <c r="J541" s="37">
        <v>3</v>
      </c>
      <c r="K541" s="26">
        <f>E539*J541</f>
        <v>4.8000000000000007</v>
      </c>
      <c r="L541" s="38">
        <v>0.15</v>
      </c>
      <c r="M541" s="27">
        <f t="shared" si="199"/>
        <v>0.52522910999999994</v>
      </c>
      <c r="N541" s="74"/>
      <c r="O541" s="74"/>
      <c r="P541" s="104"/>
      <c r="Q541" s="77"/>
      <c r="R541" s="54"/>
      <c r="S541" s="54">
        <f t="shared" si="191"/>
        <v>0</v>
      </c>
      <c r="T541" s="57">
        <f t="shared" si="192"/>
        <v>0</v>
      </c>
      <c r="U541" s="58">
        <f t="shared" si="193"/>
        <v>0</v>
      </c>
      <c r="V541" s="61">
        <f t="shared" si="194"/>
        <v>0</v>
      </c>
      <c r="W541" s="61">
        <f t="shared" si="195"/>
        <v>0</v>
      </c>
      <c r="X541" s="61">
        <f t="shared" si="196"/>
        <v>0</v>
      </c>
      <c r="Y541" s="57">
        <f t="shared" si="197"/>
        <v>0</v>
      </c>
      <c r="Z541" s="57">
        <f t="shared" si="198"/>
        <v>0</v>
      </c>
    </row>
    <row r="542" spans="1:26" ht="28.5" customHeight="1">
      <c r="A542" s="40">
        <v>3</v>
      </c>
      <c r="B542" s="41" t="s">
        <v>72</v>
      </c>
      <c r="C542" s="42" t="s">
        <v>73</v>
      </c>
      <c r="D542" s="14" t="s">
        <v>59</v>
      </c>
      <c r="E542" s="132">
        <v>0.33</v>
      </c>
      <c r="F542" s="24">
        <v>0</v>
      </c>
      <c r="G542" s="24">
        <v>2.2000000000000002</v>
      </c>
      <c r="H542" s="35" t="s">
        <v>74</v>
      </c>
      <c r="I542" s="16" t="s">
        <v>59</v>
      </c>
      <c r="J542" s="33">
        <v>0.51500000000000001</v>
      </c>
      <c r="K542" s="26">
        <f>E542*J542</f>
        <v>0.16995000000000002</v>
      </c>
      <c r="L542" s="38">
        <v>173.05600000000001</v>
      </c>
      <c r="M542" s="27">
        <f t="shared" si="199"/>
        <v>104.02318925107201</v>
      </c>
      <c r="N542" s="27">
        <f>F542*1.62345</f>
        <v>0</v>
      </c>
      <c r="O542" s="27">
        <f>G542*2.63656</f>
        <v>5.8004319999999998</v>
      </c>
      <c r="P542" s="27">
        <f>SUM(M542:M542,N542,O542)</f>
        <v>109.82362125107201</v>
      </c>
      <c r="Q542" s="27">
        <f>E542*P542</f>
        <v>36.241795012853764</v>
      </c>
      <c r="R542" s="54"/>
      <c r="S542" s="54">
        <f t="shared" si="191"/>
        <v>124.4301628774646</v>
      </c>
      <c r="T542" s="57">
        <f t="shared" si="192"/>
        <v>138.11748079398569</v>
      </c>
      <c r="U542" s="58">
        <f t="shared" si="193"/>
        <v>45.578768662015278</v>
      </c>
      <c r="V542" s="61">
        <f t="shared" si="194"/>
        <v>140.60359544827745</v>
      </c>
      <c r="W542" s="61">
        <f t="shared" si="195"/>
        <v>141.5878206164154</v>
      </c>
      <c r="X542" s="61">
        <f t="shared" si="196"/>
        <v>141.80020234734002</v>
      </c>
      <c r="Y542" s="57">
        <f t="shared" si="197"/>
        <v>143.92720538255011</v>
      </c>
      <c r="Z542" s="57">
        <f t="shared" si="198"/>
        <v>47.495977776241538</v>
      </c>
    </row>
    <row r="543" spans="1:26" ht="51">
      <c r="A543" s="40">
        <v>4</v>
      </c>
      <c r="B543" s="21" t="s">
        <v>75</v>
      </c>
      <c r="C543" s="15" t="s">
        <v>76</v>
      </c>
      <c r="D543" s="14" t="s">
        <v>77</v>
      </c>
      <c r="E543" s="130">
        <v>1.6</v>
      </c>
      <c r="F543" s="23">
        <v>2.0859999999999999</v>
      </c>
      <c r="G543" s="27">
        <v>4.74</v>
      </c>
      <c r="H543" s="25" t="s">
        <v>78</v>
      </c>
      <c r="I543" s="16" t="s">
        <v>59</v>
      </c>
      <c r="J543" s="33">
        <v>12.16</v>
      </c>
      <c r="K543" s="26">
        <f>E543*J543</f>
        <v>19.456000000000003</v>
      </c>
      <c r="L543" s="27">
        <v>24</v>
      </c>
      <c r="M543" s="27">
        <f t="shared" si="199"/>
        <v>340.62858547200005</v>
      </c>
      <c r="N543" s="27">
        <f>F543*1.62345</f>
        <v>3.3865167</v>
      </c>
      <c r="O543" s="27">
        <f>G543*2.63656</f>
        <v>12.497294399999999</v>
      </c>
      <c r="P543" s="27">
        <f>SUM(M543:M543,N543,O543)</f>
        <v>356.51239657200006</v>
      </c>
      <c r="Q543" s="27">
        <f>E543*P543</f>
        <v>570.41983451520014</v>
      </c>
      <c r="R543" s="54"/>
      <c r="S543" s="54">
        <f t="shared" si="191"/>
        <v>403.92854531607605</v>
      </c>
      <c r="T543" s="57">
        <f t="shared" si="192"/>
        <v>448.36068530084441</v>
      </c>
      <c r="U543" s="58">
        <f t="shared" si="193"/>
        <v>717.37709648135115</v>
      </c>
      <c r="V543" s="61">
        <f t="shared" si="194"/>
        <v>456.43117763625963</v>
      </c>
      <c r="W543" s="61">
        <f t="shared" si="195"/>
        <v>459.62619587971346</v>
      </c>
      <c r="X543" s="61">
        <f t="shared" si="196"/>
        <v>460.31563517353305</v>
      </c>
      <c r="Y543" s="57">
        <f t="shared" si="197"/>
        <v>467.22036970113606</v>
      </c>
      <c r="Z543" s="57">
        <f t="shared" si="198"/>
        <v>747.5525915218177</v>
      </c>
    </row>
    <row r="544" spans="1:26">
      <c r="A544" s="14"/>
      <c r="B544" s="28"/>
      <c r="C544" s="28" t="s">
        <v>88</v>
      </c>
      <c r="D544" s="34"/>
      <c r="E544" s="125"/>
      <c r="F544" s="30"/>
      <c r="G544" s="30"/>
      <c r="H544" s="31"/>
      <c r="I544" s="29"/>
      <c r="J544" s="30"/>
      <c r="K544" s="32"/>
      <c r="L544" s="32"/>
      <c r="M544" s="33"/>
      <c r="N544" s="32"/>
      <c r="O544" s="32"/>
      <c r="P544" s="32"/>
      <c r="Q544" s="11">
        <f>SUM(Q537:Q543)</f>
        <v>857.66156186837384</v>
      </c>
      <c r="R544" s="54"/>
      <c r="S544" s="54">
        <f t="shared" si="191"/>
        <v>0</v>
      </c>
      <c r="T544" s="57">
        <f t="shared" si="192"/>
        <v>0</v>
      </c>
      <c r="U544" s="58">
        <f t="shared" si="193"/>
        <v>0</v>
      </c>
      <c r="V544" s="61">
        <f t="shared" si="194"/>
        <v>0</v>
      </c>
      <c r="W544" s="61">
        <f t="shared" si="195"/>
        <v>0</v>
      </c>
      <c r="X544" s="61">
        <f t="shared" si="196"/>
        <v>0</v>
      </c>
      <c r="Y544" s="57">
        <f t="shared" si="197"/>
        <v>0</v>
      </c>
      <c r="Z544" s="57">
        <f t="shared" si="198"/>
        <v>0</v>
      </c>
    </row>
    <row r="545" spans="1:26" ht="55.5" customHeight="1">
      <c r="A545" s="34"/>
      <c r="B545" s="21"/>
      <c r="C545" s="182" t="s">
        <v>89</v>
      </c>
      <c r="D545" s="78"/>
      <c r="E545" s="78"/>
      <c r="F545" s="27"/>
      <c r="G545" s="24"/>
      <c r="H545" s="25"/>
      <c r="I545" s="16"/>
      <c r="J545" s="24"/>
      <c r="K545" s="27"/>
      <c r="L545" s="27"/>
      <c r="M545" s="27"/>
      <c r="N545" s="27"/>
      <c r="O545" s="27"/>
      <c r="P545" s="27"/>
      <c r="Q545" s="27"/>
      <c r="R545" s="54"/>
      <c r="S545" s="54">
        <f t="shared" si="191"/>
        <v>0</v>
      </c>
      <c r="T545" s="57">
        <f t="shared" si="192"/>
        <v>0</v>
      </c>
      <c r="U545" s="58">
        <f t="shared" si="193"/>
        <v>0</v>
      </c>
      <c r="V545" s="61">
        <f t="shared" si="194"/>
        <v>0</v>
      </c>
      <c r="W545" s="61">
        <f t="shared" si="195"/>
        <v>0</v>
      </c>
      <c r="X545" s="61">
        <f t="shared" si="196"/>
        <v>0</v>
      </c>
      <c r="Y545" s="57">
        <f t="shared" si="197"/>
        <v>0</v>
      </c>
      <c r="Z545" s="57">
        <f t="shared" si="198"/>
        <v>0</v>
      </c>
    </row>
    <row r="546" spans="1:26" ht="14.25" customHeight="1">
      <c r="A546" s="14">
        <v>1</v>
      </c>
      <c r="B546" s="21" t="s">
        <v>51</v>
      </c>
      <c r="C546" s="15" t="s">
        <v>127</v>
      </c>
      <c r="D546" s="14" t="s">
        <v>53</v>
      </c>
      <c r="E546" s="131">
        <v>0.22</v>
      </c>
      <c r="F546" s="23">
        <v>0.75800000000000001</v>
      </c>
      <c r="G546" s="24">
        <v>20</v>
      </c>
      <c r="H546" s="25"/>
      <c r="I546" s="16"/>
      <c r="J546" s="26"/>
      <c r="K546" s="26">
        <f>E546*J546</f>
        <v>0</v>
      </c>
      <c r="L546" s="27"/>
      <c r="M546" s="27">
        <f>J546*L546*1.1671758</f>
        <v>0</v>
      </c>
      <c r="N546" s="27">
        <f>F546*1.62345</f>
        <v>1.2305751</v>
      </c>
      <c r="O546" s="27">
        <f>G546*2.63656</f>
        <v>52.731199999999994</v>
      </c>
      <c r="P546" s="27">
        <f>SUM(M546:M546,N546,O546)</f>
        <v>53.961775099999997</v>
      </c>
      <c r="Q546" s="27">
        <f>E546*P546</f>
        <v>11.871590522</v>
      </c>
      <c r="R546" s="54"/>
      <c r="S546" s="54">
        <f t="shared" si="191"/>
        <v>61.138691188299994</v>
      </c>
      <c r="T546" s="57">
        <f t="shared" si="192"/>
        <v>67.863947219012999</v>
      </c>
      <c r="U546" s="58">
        <f t="shared" si="193"/>
        <v>14.93006838818286</v>
      </c>
      <c r="V546" s="61">
        <f t="shared" si="194"/>
        <v>69.085498268955234</v>
      </c>
      <c r="W546" s="61">
        <f t="shared" si="195"/>
        <v>69.569096756837922</v>
      </c>
      <c r="X546" s="61">
        <f t="shared" si="196"/>
        <v>69.673450401973184</v>
      </c>
      <c r="Y546" s="57">
        <f t="shared" si="197"/>
        <v>70.71855215800278</v>
      </c>
      <c r="Z546" s="57">
        <f t="shared" si="198"/>
        <v>15.558081474760611</v>
      </c>
    </row>
    <row r="547" spans="1:26" ht="14.25" customHeight="1">
      <c r="A547" s="64">
        <v>2</v>
      </c>
      <c r="B547" s="21" t="s">
        <v>91</v>
      </c>
      <c r="C547" s="15" t="s">
        <v>92</v>
      </c>
      <c r="D547" s="14" t="s">
        <v>93</v>
      </c>
      <c r="E547" s="130">
        <v>4.3</v>
      </c>
      <c r="F547" s="27">
        <v>0.89</v>
      </c>
      <c r="G547" s="27">
        <v>0</v>
      </c>
      <c r="H547" s="25" t="s">
        <v>94</v>
      </c>
      <c r="I547" s="16" t="s">
        <v>56</v>
      </c>
      <c r="J547" s="27">
        <v>0.55000000000000004</v>
      </c>
      <c r="K547" s="24">
        <v>1.5</v>
      </c>
      <c r="L547" s="38">
        <v>2</v>
      </c>
      <c r="M547" s="27">
        <f>J547*L547*1.1671758</f>
        <v>1.2838933800000003</v>
      </c>
      <c r="N547" s="27">
        <f>F547*1.62345</f>
        <v>1.4448705000000002</v>
      </c>
      <c r="O547" s="27">
        <f>G547*2.63656</f>
        <v>0</v>
      </c>
      <c r="P547" s="102">
        <f>SUM(M547:M548,N547,O547)</f>
        <v>3.8842679220000011</v>
      </c>
      <c r="Q547" s="27">
        <f>E547*P547</f>
        <v>16.702352064600003</v>
      </c>
      <c r="R547" s="54"/>
      <c r="S547" s="54">
        <f t="shared" si="191"/>
        <v>4.4008755556260013</v>
      </c>
      <c r="T547" s="57">
        <f t="shared" si="192"/>
        <v>4.8849718667448618</v>
      </c>
      <c r="U547" s="58">
        <f t="shared" si="193"/>
        <v>21.005379027002906</v>
      </c>
      <c r="V547" s="61">
        <f t="shared" si="194"/>
        <v>4.9729013603462695</v>
      </c>
      <c r="W547" s="61">
        <f t="shared" si="195"/>
        <v>5.0077116698686934</v>
      </c>
      <c r="X547" s="61">
        <f t="shared" si="196"/>
        <v>5.0152232373734966</v>
      </c>
      <c r="Y547" s="57">
        <f t="shared" si="197"/>
        <v>5.0904515859340993</v>
      </c>
      <c r="Z547" s="57">
        <f t="shared" si="198"/>
        <v>21.888941819516624</v>
      </c>
    </row>
    <row r="548" spans="1:26" ht="27" customHeight="1">
      <c r="A548" s="69"/>
      <c r="B548" s="21"/>
      <c r="C548" s="15"/>
      <c r="D548" s="14"/>
      <c r="E548" s="130"/>
      <c r="F548" s="27"/>
      <c r="G548" s="27"/>
      <c r="H548" s="35" t="s">
        <v>95</v>
      </c>
      <c r="I548" s="16" t="s">
        <v>56</v>
      </c>
      <c r="J548" s="27">
        <v>0.55000000000000004</v>
      </c>
      <c r="K548" s="26">
        <f>E547*J548</f>
        <v>2.3650000000000002</v>
      </c>
      <c r="L548" s="38">
        <v>1.8</v>
      </c>
      <c r="M548" s="27">
        <f>J548*L548*1.1671758</f>
        <v>1.1555040420000002</v>
      </c>
      <c r="N548" s="27"/>
      <c r="O548" s="27"/>
      <c r="P548" s="104"/>
      <c r="Q548" s="27"/>
      <c r="R548" s="54"/>
      <c r="S548" s="54">
        <f t="shared" si="191"/>
        <v>0</v>
      </c>
      <c r="T548" s="57">
        <f t="shared" si="192"/>
        <v>0</v>
      </c>
      <c r="U548" s="58">
        <f t="shared" si="193"/>
        <v>0</v>
      </c>
      <c r="V548" s="61">
        <f t="shared" si="194"/>
        <v>0</v>
      </c>
      <c r="W548" s="61">
        <f t="shared" si="195"/>
        <v>0</v>
      </c>
      <c r="X548" s="61">
        <f t="shared" si="196"/>
        <v>0</v>
      </c>
      <c r="Y548" s="57">
        <f t="shared" si="197"/>
        <v>0</v>
      </c>
      <c r="Z548" s="57">
        <f t="shared" si="198"/>
        <v>0</v>
      </c>
    </row>
    <row r="549" spans="1:26" ht="27" customHeight="1">
      <c r="A549" s="40">
        <v>3</v>
      </c>
      <c r="B549" s="44" t="s">
        <v>96</v>
      </c>
      <c r="C549" s="45" t="s">
        <v>97</v>
      </c>
      <c r="D549" s="51" t="s">
        <v>56</v>
      </c>
      <c r="E549" s="133">
        <v>8.5399999999999991</v>
      </c>
      <c r="F549" s="36">
        <v>0.46</v>
      </c>
      <c r="G549" s="36">
        <v>0</v>
      </c>
      <c r="H549" s="35"/>
      <c r="I549" s="10"/>
      <c r="J549" s="36"/>
      <c r="K549" s="36">
        <f t="shared" ref="K549:K554" si="200">E549*J549</f>
        <v>0</v>
      </c>
      <c r="L549" s="36"/>
      <c r="M549" s="33">
        <f>J549*L549*1.1671758</f>
        <v>0</v>
      </c>
      <c r="N549" s="33">
        <f t="shared" ref="N549:N554" si="201">F549*1.62345</f>
        <v>0.74678700000000009</v>
      </c>
      <c r="O549" s="33">
        <f t="shared" ref="O549:O554" si="202">G549*2.63656</f>
        <v>0</v>
      </c>
      <c r="P549" s="33">
        <f>SUM(M549:M549,N549,O549)</f>
        <v>0.74678700000000009</v>
      </c>
      <c r="Q549" s="33">
        <f t="shared" ref="Q549:Q554" si="203">E549*P549</f>
        <v>6.3775609800000002</v>
      </c>
      <c r="R549" s="54"/>
      <c r="S549" s="54">
        <f t="shared" si="191"/>
        <v>0.84610967100000012</v>
      </c>
      <c r="T549" s="57">
        <f t="shared" si="192"/>
        <v>0.93918173481000011</v>
      </c>
      <c r="U549" s="58">
        <f t="shared" si="193"/>
        <v>8.0206120152774005</v>
      </c>
      <c r="V549" s="61">
        <f t="shared" si="194"/>
        <v>0.95608700603658014</v>
      </c>
      <c r="W549" s="61">
        <f t="shared" si="195"/>
        <v>0.96277961507883625</v>
      </c>
      <c r="X549" s="61">
        <f t="shared" si="196"/>
        <v>0.96422378450145452</v>
      </c>
      <c r="Y549" s="57">
        <f t="shared" si="197"/>
        <v>0.97868714126897638</v>
      </c>
      <c r="Z549" s="57">
        <f t="shared" si="198"/>
        <v>8.3579881864370567</v>
      </c>
    </row>
    <row r="550" spans="1:26" ht="30" customHeight="1">
      <c r="A550" s="14">
        <v>4</v>
      </c>
      <c r="B550" s="21" t="s">
        <v>98</v>
      </c>
      <c r="C550" s="15" t="s">
        <v>173</v>
      </c>
      <c r="D550" s="14" t="s">
        <v>100</v>
      </c>
      <c r="E550" s="122">
        <v>32</v>
      </c>
      <c r="F550" s="24">
        <v>0.53</v>
      </c>
      <c r="G550" s="27">
        <v>0.47</v>
      </c>
      <c r="H550" s="25" t="s">
        <v>212</v>
      </c>
      <c r="I550" s="16" t="s">
        <v>101</v>
      </c>
      <c r="J550" s="24">
        <v>1</v>
      </c>
      <c r="K550" s="27">
        <f t="shared" si="200"/>
        <v>32</v>
      </c>
      <c r="L550" s="24">
        <v>13</v>
      </c>
      <c r="M550" s="27">
        <f t="shared" ref="M550:M558" si="204">J550*L550*1.1671758</f>
        <v>15.173285400000001</v>
      </c>
      <c r="N550" s="27">
        <f t="shared" si="201"/>
        <v>0.86042850000000004</v>
      </c>
      <c r="O550" s="27">
        <f t="shared" si="202"/>
        <v>1.2391831999999998</v>
      </c>
      <c r="P550" s="27">
        <f>SUM(M550:M550,N550,O550)</f>
        <v>17.272897100000002</v>
      </c>
      <c r="Q550" s="27">
        <f t="shared" si="203"/>
        <v>552.73270720000005</v>
      </c>
      <c r="R550" s="54"/>
      <c r="S550" s="54">
        <f t="shared" si="191"/>
        <v>19.570192414300003</v>
      </c>
      <c r="T550" s="57">
        <f t="shared" si="192"/>
        <v>21.722913579873001</v>
      </c>
      <c r="U550" s="58">
        <f t="shared" si="193"/>
        <v>695.13323455593604</v>
      </c>
      <c r="V550" s="61">
        <f t="shared" si="194"/>
        <v>22.113926024310715</v>
      </c>
      <c r="W550" s="61">
        <f t="shared" si="195"/>
        <v>22.268723506480889</v>
      </c>
      <c r="X550" s="61">
        <f t="shared" si="196"/>
        <v>22.30212659174061</v>
      </c>
      <c r="Y550" s="57">
        <f t="shared" si="197"/>
        <v>22.636658490616718</v>
      </c>
      <c r="Z550" s="57">
        <f t="shared" si="198"/>
        <v>724.37307169973496</v>
      </c>
    </row>
    <row r="551" spans="1:26" ht="30" customHeight="1">
      <c r="A551" s="14">
        <v>5</v>
      </c>
      <c r="B551" s="21" t="s">
        <v>102</v>
      </c>
      <c r="C551" s="15" t="s">
        <v>103</v>
      </c>
      <c r="D551" s="14" t="s">
        <v>100</v>
      </c>
      <c r="E551" s="122">
        <v>86</v>
      </c>
      <c r="F551" s="22">
        <v>0.55000000000000004</v>
      </c>
      <c r="G551" s="33">
        <v>0.51</v>
      </c>
      <c r="H551" s="25" t="s">
        <v>104</v>
      </c>
      <c r="I551" s="16" t="s">
        <v>101</v>
      </c>
      <c r="J551" s="24">
        <v>1</v>
      </c>
      <c r="K551" s="27">
        <f t="shared" si="200"/>
        <v>86</v>
      </c>
      <c r="L551" s="24">
        <v>14</v>
      </c>
      <c r="M551" s="27">
        <v>9</v>
      </c>
      <c r="N551" s="27">
        <f t="shared" si="201"/>
        <v>0.89289750000000012</v>
      </c>
      <c r="O551" s="27">
        <f t="shared" si="202"/>
        <v>1.3446456</v>
      </c>
      <c r="P551" s="27">
        <f>SUM(M551:M551,N551,O551)</f>
        <v>11.2375431</v>
      </c>
      <c r="Q551" s="27">
        <f t="shared" si="203"/>
        <v>966.42870659999994</v>
      </c>
      <c r="R551" s="54"/>
      <c r="S551" s="54">
        <f t="shared" si="191"/>
        <v>12.7321363323</v>
      </c>
      <c r="T551" s="57">
        <f t="shared" si="192"/>
        <v>14.132671328853</v>
      </c>
      <c r="U551" s="58">
        <f t="shared" si="193"/>
        <v>1215.4097342813579</v>
      </c>
      <c r="V551" s="61">
        <f t="shared" si="194"/>
        <v>14.387059412772354</v>
      </c>
      <c r="W551" s="61">
        <f t="shared" si="195"/>
        <v>14.487768828661761</v>
      </c>
      <c r="X551" s="61">
        <f t="shared" si="196"/>
        <v>14.509500481904753</v>
      </c>
      <c r="Y551" s="57">
        <f t="shared" si="197"/>
        <v>14.727142989133325</v>
      </c>
      <c r="Z551" s="57">
        <f t="shared" si="198"/>
        <v>1266.534297065466</v>
      </c>
    </row>
    <row r="552" spans="1:26" ht="30" customHeight="1">
      <c r="A552" s="14">
        <v>6</v>
      </c>
      <c r="B552" s="21" t="s">
        <v>102</v>
      </c>
      <c r="C552" s="15" t="s">
        <v>204</v>
      </c>
      <c r="D552" s="14" t="s">
        <v>100</v>
      </c>
      <c r="E552" s="122">
        <v>4</v>
      </c>
      <c r="F552" s="22">
        <v>0.55000000000000004</v>
      </c>
      <c r="G552" s="33">
        <v>0.51</v>
      </c>
      <c r="H552" s="25" t="s">
        <v>205</v>
      </c>
      <c r="I552" s="16" t="s">
        <v>101</v>
      </c>
      <c r="J552" s="24">
        <v>1</v>
      </c>
      <c r="K552" s="27">
        <f t="shared" si="200"/>
        <v>4</v>
      </c>
      <c r="L552" s="24">
        <v>13</v>
      </c>
      <c r="M552" s="27">
        <f>J552*L552*1.1671758</f>
        <v>15.173285400000001</v>
      </c>
      <c r="N552" s="27">
        <f t="shared" si="201"/>
        <v>0.89289750000000012</v>
      </c>
      <c r="O552" s="27">
        <f t="shared" si="202"/>
        <v>1.3446456</v>
      </c>
      <c r="P552" s="27">
        <f>SUM(M552:M552,N552,O552)</f>
        <v>17.410828500000001</v>
      </c>
      <c r="Q552" s="27">
        <f t="shared" si="203"/>
        <v>69.643314000000004</v>
      </c>
      <c r="R552" s="54"/>
      <c r="S552" s="54">
        <f t="shared" si="191"/>
        <v>19.726468690500003</v>
      </c>
      <c r="T552" s="57">
        <f t="shared" si="192"/>
        <v>21.896380246455003</v>
      </c>
      <c r="U552" s="58">
        <f t="shared" si="193"/>
        <v>87.585520985820011</v>
      </c>
      <c r="V552" s="61">
        <f t="shared" si="194"/>
        <v>22.290515090891194</v>
      </c>
      <c r="W552" s="61">
        <f t="shared" si="195"/>
        <v>22.446548696527433</v>
      </c>
      <c r="X552" s="61">
        <f t="shared" si="196"/>
        <v>22.480218519572222</v>
      </c>
      <c r="Y552" s="57">
        <f t="shared" si="197"/>
        <v>22.817421797365807</v>
      </c>
      <c r="Z552" s="57">
        <f t="shared" si="198"/>
        <v>91.269687189463227</v>
      </c>
    </row>
    <row r="553" spans="1:26" ht="25.5">
      <c r="A553" s="14">
        <v>6</v>
      </c>
      <c r="B553" s="21" t="s">
        <v>105</v>
      </c>
      <c r="C553" s="15" t="s">
        <v>106</v>
      </c>
      <c r="D553" s="14" t="s">
        <v>67</v>
      </c>
      <c r="E553" s="134">
        <v>0.99</v>
      </c>
      <c r="F553" s="24">
        <v>28.1</v>
      </c>
      <c r="G553" s="27">
        <v>1.66</v>
      </c>
      <c r="H553" s="25" t="s">
        <v>107</v>
      </c>
      <c r="I553" s="16" t="s">
        <v>59</v>
      </c>
      <c r="J553" s="24">
        <v>0.3</v>
      </c>
      <c r="K553" s="27">
        <f t="shared" si="200"/>
        <v>0.29699999999999999</v>
      </c>
      <c r="L553" s="38">
        <v>173.05600000000001</v>
      </c>
      <c r="M553" s="27">
        <f t="shared" si="204"/>
        <v>60.596032573440006</v>
      </c>
      <c r="N553" s="27">
        <f t="shared" si="201"/>
        <v>45.618945000000004</v>
      </c>
      <c r="O553" s="27">
        <f t="shared" si="202"/>
        <v>4.3766895999999997</v>
      </c>
      <c r="P553" s="27">
        <f>SUM(M553:M553,N553,O553)</f>
        <v>110.59166717344002</v>
      </c>
      <c r="Q553" s="27">
        <f t="shared" si="203"/>
        <v>109.48575050170561</v>
      </c>
      <c r="R553" s="54"/>
      <c r="S553" s="54">
        <f t="shared" si="191"/>
        <v>125.30035890750754</v>
      </c>
      <c r="T553" s="57">
        <f t="shared" si="192"/>
        <v>139.08339838733338</v>
      </c>
      <c r="U553" s="58">
        <f t="shared" si="193"/>
        <v>137.69256440346004</v>
      </c>
      <c r="V553" s="61">
        <f t="shared" si="194"/>
        <v>141.58689955830539</v>
      </c>
      <c r="W553" s="61">
        <f t="shared" si="195"/>
        <v>142.57800785521351</v>
      </c>
      <c r="X553" s="61">
        <f t="shared" si="196"/>
        <v>142.79187486699632</v>
      </c>
      <c r="Y553" s="57">
        <f t="shared" si="197"/>
        <v>144.93375299000127</v>
      </c>
      <c r="Z553" s="57">
        <f t="shared" si="198"/>
        <v>143.48441546010125</v>
      </c>
    </row>
    <row r="554" spans="1:26" ht="12.75" customHeight="1">
      <c r="A554" s="64">
        <v>7</v>
      </c>
      <c r="B554" s="70" t="s">
        <v>108</v>
      </c>
      <c r="C554" s="70" t="s">
        <v>109</v>
      </c>
      <c r="D554" s="135" t="s">
        <v>110</v>
      </c>
      <c r="E554" s="136">
        <v>2.8</v>
      </c>
      <c r="F554" s="65">
        <v>4.9800000000000004</v>
      </c>
      <c r="G554" s="65">
        <v>0.76</v>
      </c>
      <c r="H554" s="47" t="s">
        <v>111</v>
      </c>
      <c r="I554" s="48" t="s">
        <v>112</v>
      </c>
      <c r="J554" s="36">
        <v>1.02</v>
      </c>
      <c r="K554" s="36">
        <f t="shared" si="200"/>
        <v>2.8559999999999999</v>
      </c>
      <c r="L554" s="36">
        <v>24.707999999999998</v>
      </c>
      <c r="M554" s="33">
        <f t="shared" si="204"/>
        <v>29.415351259728002</v>
      </c>
      <c r="N554" s="65">
        <f t="shared" si="201"/>
        <v>8.0847810000000013</v>
      </c>
      <c r="O554" s="65">
        <f t="shared" si="202"/>
        <v>2.0037856000000001</v>
      </c>
      <c r="P554" s="107">
        <f>SUM(M554:M557,N554,O554)</f>
        <v>61.559005301439527</v>
      </c>
      <c r="Q554" s="67">
        <f t="shared" si="203"/>
        <v>172.36521484403067</v>
      </c>
      <c r="R554" s="54"/>
      <c r="S554" s="54">
        <f t="shared" si="191"/>
        <v>69.746353006530981</v>
      </c>
      <c r="T554" s="57">
        <f t="shared" si="192"/>
        <v>77.418451837249393</v>
      </c>
      <c r="U554" s="58">
        <f t="shared" si="193"/>
        <v>216.77166514429828</v>
      </c>
      <c r="V554" s="61">
        <f t="shared" si="194"/>
        <v>78.811983970319886</v>
      </c>
      <c r="W554" s="61">
        <f t="shared" si="195"/>
        <v>79.363667858112123</v>
      </c>
      <c r="X554" s="61">
        <f t="shared" si="196"/>
        <v>79.482713359899293</v>
      </c>
      <c r="Y554" s="57">
        <f t="shared" si="197"/>
        <v>80.674954060297779</v>
      </c>
      <c r="Z554" s="57">
        <f t="shared" si="198"/>
        <v>225.88987136883375</v>
      </c>
    </row>
    <row r="555" spans="1:26" ht="12.75" hidden="1" customHeight="1">
      <c r="A555" s="69"/>
      <c r="B555" s="71"/>
      <c r="C555" s="71"/>
      <c r="D555" s="137"/>
      <c r="E555" s="138"/>
      <c r="F555" s="66"/>
      <c r="G555" s="66"/>
      <c r="H555" s="47" t="s">
        <v>113</v>
      </c>
      <c r="I555" s="48" t="s">
        <v>114</v>
      </c>
      <c r="J555" s="36">
        <v>2.64</v>
      </c>
      <c r="K555" s="36">
        <f>E554*J555</f>
        <v>7.3919999999999995</v>
      </c>
      <c r="L555" s="36">
        <v>3.5</v>
      </c>
      <c r="M555" s="33">
        <f t="shared" si="204"/>
        <v>10.784704392000002</v>
      </c>
      <c r="N555" s="66"/>
      <c r="O555" s="66"/>
      <c r="P555" s="108"/>
      <c r="Q555" s="68"/>
      <c r="R555" s="54"/>
      <c r="S555" s="54">
        <f t="shared" si="191"/>
        <v>0</v>
      </c>
      <c r="T555" s="57">
        <f t="shared" si="192"/>
        <v>0</v>
      </c>
      <c r="U555" s="58">
        <f t="shared" si="193"/>
        <v>0</v>
      </c>
      <c r="V555" s="61">
        <f t="shared" si="194"/>
        <v>0</v>
      </c>
      <c r="W555" s="61">
        <f t="shared" si="195"/>
        <v>0</v>
      </c>
      <c r="X555" s="61">
        <f t="shared" si="196"/>
        <v>0</v>
      </c>
      <c r="Y555" s="57">
        <f t="shared" si="197"/>
        <v>0</v>
      </c>
      <c r="Z555" s="57">
        <f t="shared" si="198"/>
        <v>0</v>
      </c>
    </row>
    <row r="556" spans="1:26" ht="12.75" hidden="1" customHeight="1">
      <c r="A556" s="69"/>
      <c r="B556" s="71"/>
      <c r="C556" s="71"/>
      <c r="D556" s="137"/>
      <c r="E556" s="138"/>
      <c r="F556" s="66"/>
      <c r="G556" s="66"/>
      <c r="H556" s="47" t="s">
        <v>115</v>
      </c>
      <c r="I556" s="48" t="s">
        <v>110</v>
      </c>
      <c r="J556" s="36">
        <v>6.4799999999999996E-2</v>
      </c>
      <c r="K556" s="36">
        <f>E554*J556</f>
        <v>0.18143999999999999</v>
      </c>
      <c r="L556" s="36">
        <v>127.77800000000001</v>
      </c>
      <c r="M556" s="33">
        <f t="shared" si="204"/>
        <v>9.6642324313315218</v>
      </c>
      <c r="N556" s="66"/>
      <c r="O556" s="66"/>
      <c r="P556" s="108"/>
      <c r="Q556" s="68"/>
      <c r="R556" s="54"/>
      <c r="S556" s="54">
        <f t="shared" si="191"/>
        <v>0</v>
      </c>
      <c r="T556" s="57">
        <f t="shared" si="192"/>
        <v>0</v>
      </c>
      <c r="U556" s="58">
        <f t="shared" si="193"/>
        <v>0</v>
      </c>
      <c r="V556" s="61">
        <f t="shared" si="194"/>
        <v>0</v>
      </c>
      <c r="W556" s="61">
        <f t="shared" si="195"/>
        <v>0</v>
      </c>
      <c r="X556" s="61">
        <f t="shared" si="196"/>
        <v>0</v>
      </c>
      <c r="Y556" s="57">
        <f t="shared" si="197"/>
        <v>0</v>
      </c>
      <c r="Z556" s="57">
        <f t="shared" si="198"/>
        <v>0</v>
      </c>
    </row>
    <row r="557" spans="1:26" hidden="1">
      <c r="A557" s="69"/>
      <c r="B557" s="71"/>
      <c r="C557" s="71"/>
      <c r="D557" s="137"/>
      <c r="E557" s="138"/>
      <c r="F557" s="66"/>
      <c r="G557" s="66"/>
      <c r="H557" s="47" t="s">
        <v>116</v>
      </c>
      <c r="I557" s="48" t="s">
        <v>117</v>
      </c>
      <c r="J557" s="36">
        <v>3.3</v>
      </c>
      <c r="K557" s="36">
        <f>E554*J557</f>
        <v>9.2399999999999984</v>
      </c>
      <c r="L557" s="36">
        <v>0.41699999999999998</v>
      </c>
      <c r="M557" s="33">
        <f t="shared" si="204"/>
        <v>1.6061506183800001</v>
      </c>
      <c r="N557" s="66"/>
      <c r="O557" s="66"/>
      <c r="P557" s="109"/>
      <c r="Q557" s="68"/>
      <c r="R557" s="54"/>
      <c r="S557" s="54">
        <f t="shared" si="191"/>
        <v>0</v>
      </c>
      <c r="T557" s="57">
        <f t="shared" si="192"/>
        <v>0</v>
      </c>
      <c r="U557" s="58">
        <f t="shared" si="193"/>
        <v>0</v>
      </c>
      <c r="V557" s="61">
        <f t="shared" si="194"/>
        <v>0</v>
      </c>
      <c r="W557" s="61">
        <f t="shared" si="195"/>
        <v>0</v>
      </c>
      <c r="X557" s="61">
        <f t="shared" si="196"/>
        <v>0</v>
      </c>
      <c r="Y557" s="57">
        <f t="shared" si="197"/>
        <v>0</v>
      </c>
      <c r="Z557" s="57">
        <f t="shared" si="198"/>
        <v>0</v>
      </c>
    </row>
    <row r="558" spans="1:26" ht="25.5">
      <c r="A558" s="14">
        <v>8</v>
      </c>
      <c r="B558" s="21" t="s">
        <v>118</v>
      </c>
      <c r="C558" s="15" t="s">
        <v>119</v>
      </c>
      <c r="D558" s="14" t="s">
        <v>67</v>
      </c>
      <c r="E558" s="134">
        <f>E554*1.6/100</f>
        <v>4.4799999999999993E-2</v>
      </c>
      <c r="F558" s="24">
        <v>20.09</v>
      </c>
      <c r="G558" s="27">
        <v>3.75</v>
      </c>
      <c r="H558" s="25" t="s">
        <v>107</v>
      </c>
      <c r="I558" s="16" t="s">
        <v>59</v>
      </c>
      <c r="J558" s="36">
        <v>0.28999999999999998</v>
      </c>
      <c r="K558" s="27">
        <f>E558*J558</f>
        <v>1.2991999999999997E-2</v>
      </c>
      <c r="L558" s="38">
        <v>173.05600000000001</v>
      </c>
      <c r="M558" s="27">
        <f t="shared" si="204"/>
        <v>58.576164820992005</v>
      </c>
      <c r="N558" s="27">
        <f>F558*1.62345</f>
        <v>32.6151105</v>
      </c>
      <c r="O558" s="27">
        <f>G558*2.63656</f>
        <v>9.8870999999999984</v>
      </c>
      <c r="P558" s="27">
        <f>SUM(M558:M558,N558,O558)</f>
        <v>101.07837532099201</v>
      </c>
      <c r="Q558" s="27">
        <f>E558*P558</f>
        <v>4.5283112143804409</v>
      </c>
      <c r="R558" s="54"/>
      <c r="S558" s="54">
        <f t="shared" si="191"/>
        <v>114.52179923868394</v>
      </c>
      <c r="T558" s="57">
        <f t="shared" si="192"/>
        <v>127.11919715493917</v>
      </c>
      <c r="U558" s="58">
        <f t="shared" si="193"/>
        <v>5.6949400325412736</v>
      </c>
      <c r="V558" s="61">
        <f t="shared" si="194"/>
        <v>129.40734270372809</v>
      </c>
      <c r="W558" s="61">
        <f t="shared" si="195"/>
        <v>130.31319410265419</v>
      </c>
      <c r="X558" s="61">
        <f t="shared" si="196"/>
        <v>130.50866389380818</v>
      </c>
      <c r="Y558" s="57">
        <f t="shared" si="197"/>
        <v>132.4662938522153</v>
      </c>
      <c r="Z558" s="57">
        <f t="shared" si="198"/>
        <v>5.9344899645792442</v>
      </c>
    </row>
    <row r="559" spans="1:26" ht="30.75" customHeight="1">
      <c r="A559" s="193" t="s">
        <v>28</v>
      </c>
      <c r="B559" s="194"/>
      <c r="C559" s="195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54"/>
      <c r="S559" s="54">
        <f t="shared" ref="S559:S595" si="205">P559+P559*13.3%</f>
        <v>0</v>
      </c>
      <c r="T559" s="57">
        <f t="shared" ref="T559:T595" si="206">S559+S559*11%</f>
        <v>0</v>
      </c>
      <c r="U559" s="58">
        <f t="shared" ref="U559:U595" si="207">T559*E559</f>
        <v>0</v>
      </c>
      <c r="V559" s="61">
        <f t="shared" ref="V559:V595" si="208">T559+T559*1.8%</f>
        <v>0</v>
      </c>
      <c r="W559" s="61">
        <f t="shared" ref="W559:W595" si="209">V559+V559*0.7%</f>
        <v>0</v>
      </c>
      <c r="X559" s="61">
        <f t="shared" ref="X559:X595" si="210">W559+W559*0.15%</f>
        <v>0</v>
      </c>
      <c r="Y559" s="57">
        <f t="shared" ref="Y559:Y595" si="211">X559+X559*1.5%</f>
        <v>0</v>
      </c>
      <c r="Z559" s="57">
        <f t="shared" ref="Z559:Z595" si="212">Y559*E559</f>
        <v>0</v>
      </c>
    </row>
    <row r="560" spans="1:26" ht="15" customHeight="1">
      <c r="A560" s="193" t="s">
        <v>206</v>
      </c>
      <c r="B560" s="194"/>
      <c r="C560" s="195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54"/>
      <c r="S560" s="54">
        <f t="shared" si="205"/>
        <v>0</v>
      </c>
      <c r="T560" s="57">
        <f t="shared" si="206"/>
        <v>0</v>
      </c>
      <c r="U560" s="58">
        <f t="shared" si="207"/>
        <v>0</v>
      </c>
      <c r="V560" s="61">
        <f t="shared" si="208"/>
        <v>0</v>
      </c>
      <c r="W560" s="61">
        <f t="shared" si="209"/>
        <v>0</v>
      </c>
      <c r="X560" s="61">
        <f t="shared" si="210"/>
        <v>0</v>
      </c>
      <c r="Y560" s="57">
        <f t="shared" si="211"/>
        <v>0</v>
      </c>
      <c r="Z560" s="57">
        <f t="shared" si="212"/>
        <v>0</v>
      </c>
    </row>
    <row r="561" spans="1:26">
      <c r="A561" s="14"/>
      <c r="B561" s="14"/>
      <c r="C561" s="182" t="s">
        <v>50</v>
      </c>
      <c r="D561" s="78"/>
      <c r="E561" s="88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54"/>
      <c r="S561" s="54">
        <f t="shared" si="205"/>
        <v>0</v>
      </c>
      <c r="T561" s="57">
        <f t="shared" si="206"/>
        <v>0</v>
      </c>
      <c r="U561" s="58">
        <f t="shared" si="207"/>
        <v>0</v>
      </c>
      <c r="V561" s="61">
        <f t="shared" si="208"/>
        <v>0</v>
      </c>
      <c r="W561" s="61">
        <f t="shared" si="209"/>
        <v>0</v>
      </c>
      <c r="X561" s="61">
        <f t="shared" si="210"/>
        <v>0</v>
      </c>
      <c r="Y561" s="57">
        <f t="shared" si="211"/>
        <v>0</v>
      </c>
      <c r="Z561" s="57">
        <f t="shared" si="212"/>
        <v>0</v>
      </c>
    </row>
    <row r="562" spans="1:26" ht="30.75" customHeight="1">
      <c r="A562" s="14">
        <v>1</v>
      </c>
      <c r="B562" s="21" t="s">
        <v>217</v>
      </c>
      <c r="C562" s="15" t="s">
        <v>218</v>
      </c>
      <c r="D562" s="14" t="s">
        <v>53</v>
      </c>
      <c r="E562" s="122">
        <v>1.7</v>
      </c>
      <c r="F562" s="27">
        <v>0</v>
      </c>
      <c r="G562" s="27">
        <v>6.29</v>
      </c>
      <c r="H562" s="25"/>
      <c r="I562" s="16"/>
      <c r="J562" s="26"/>
      <c r="K562" s="26">
        <f t="shared" ref="K562:K567" si="213">E562*J562</f>
        <v>0</v>
      </c>
      <c r="L562" s="27"/>
      <c r="M562" s="27">
        <f t="shared" ref="M562:M567" si="214">J562*L562*1.1671758</f>
        <v>0</v>
      </c>
      <c r="N562" s="27">
        <f t="shared" ref="N562:N567" si="215">F562*1.62345</f>
        <v>0</v>
      </c>
      <c r="O562" s="27">
        <f t="shared" ref="O562:O567" si="216">G562*2.63656</f>
        <v>16.583962399999997</v>
      </c>
      <c r="P562" s="27">
        <f t="shared" ref="P562:P567" si="217">SUM(M562:M562,N562,O562)</f>
        <v>16.583962399999997</v>
      </c>
      <c r="Q562" s="27">
        <f t="shared" ref="Q562:Q567" si="218">E562*P562</f>
        <v>28.192736079999996</v>
      </c>
      <c r="R562" s="54"/>
      <c r="S562" s="54">
        <f t="shared" si="205"/>
        <v>18.789629399199995</v>
      </c>
      <c r="T562" s="57">
        <f t="shared" si="206"/>
        <v>20.856488633111994</v>
      </c>
      <c r="U562" s="58">
        <f t="shared" si="207"/>
        <v>35.456030676290389</v>
      </c>
      <c r="V562" s="61">
        <f t="shared" si="208"/>
        <v>21.231905428508011</v>
      </c>
      <c r="W562" s="61">
        <f t="shared" si="209"/>
        <v>21.380528766507567</v>
      </c>
      <c r="X562" s="61">
        <f t="shared" si="210"/>
        <v>21.412599559657327</v>
      </c>
      <c r="Y562" s="57">
        <f t="shared" si="211"/>
        <v>21.733788553052186</v>
      </c>
      <c r="Z562" s="57">
        <f t="shared" si="212"/>
        <v>36.947440540188715</v>
      </c>
    </row>
    <row r="563" spans="1:26" ht="39" customHeight="1">
      <c r="A563" s="14">
        <v>1</v>
      </c>
      <c r="B563" s="21" t="s">
        <v>51</v>
      </c>
      <c r="C563" s="15" t="s">
        <v>52</v>
      </c>
      <c r="D563" s="14" t="s">
        <v>53</v>
      </c>
      <c r="E563" s="122">
        <v>3</v>
      </c>
      <c r="F563" s="23">
        <v>0.75800000000000001</v>
      </c>
      <c r="G563" s="24">
        <v>20</v>
      </c>
      <c r="H563" s="25"/>
      <c r="I563" s="16"/>
      <c r="J563" s="26"/>
      <c r="K563" s="26">
        <f t="shared" si="213"/>
        <v>0</v>
      </c>
      <c r="L563" s="27"/>
      <c r="M563" s="27">
        <f t="shared" si="214"/>
        <v>0</v>
      </c>
      <c r="N563" s="27">
        <f t="shared" si="215"/>
        <v>1.2305751</v>
      </c>
      <c r="O563" s="27">
        <f t="shared" si="216"/>
        <v>52.731199999999994</v>
      </c>
      <c r="P563" s="27">
        <f t="shared" si="217"/>
        <v>53.961775099999997</v>
      </c>
      <c r="Q563" s="27">
        <f t="shared" si="218"/>
        <v>161.88532529999998</v>
      </c>
      <c r="R563" s="54"/>
      <c r="S563" s="54">
        <f t="shared" si="205"/>
        <v>61.138691188299994</v>
      </c>
      <c r="T563" s="57">
        <f t="shared" si="206"/>
        <v>67.863947219012999</v>
      </c>
      <c r="U563" s="58">
        <f t="shared" si="207"/>
        <v>203.591841657039</v>
      </c>
      <c r="V563" s="61">
        <f t="shared" si="208"/>
        <v>69.085498268955234</v>
      </c>
      <c r="W563" s="61">
        <f t="shared" si="209"/>
        <v>69.569096756837922</v>
      </c>
      <c r="X563" s="61">
        <f t="shared" si="210"/>
        <v>69.673450401973184</v>
      </c>
      <c r="Y563" s="57">
        <f t="shared" si="211"/>
        <v>70.71855215800278</v>
      </c>
      <c r="Z563" s="57">
        <f t="shared" si="212"/>
        <v>212.15565647400834</v>
      </c>
    </row>
    <row r="564" spans="1:26" ht="29.25" customHeight="1">
      <c r="A564" s="14">
        <v>3</v>
      </c>
      <c r="B564" s="99" t="s">
        <v>240</v>
      </c>
      <c r="C564" s="45" t="s">
        <v>239</v>
      </c>
      <c r="D564" s="51" t="s">
        <v>77</v>
      </c>
      <c r="E564" s="123">
        <f>E572*30%</f>
        <v>7.05</v>
      </c>
      <c r="F564" s="33">
        <v>3.31</v>
      </c>
      <c r="G564" s="33">
        <v>0</v>
      </c>
      <c r="H564" s="35"/>
      <c r="I564" s="10"/>
      <c r="J564" s="37"/>
      <c r="K564" s="37">
        <f t="shared" si="213"/>
        <v>0</v>
      </c>
      <c r="L564" s="33"/>
      <c r="M564" s="33">
        <f t="shared" si="214"/>
        <v>0</v>
      </c>
      <c r="N564" s="33">
        <f t="shared" si="215"/>
        <v>5.3736195000000002</v>
      </c>
      <c r="O564" s="33">
        <f t="shared" si="216"/>
        <v>0</v>
      </c>
      <c r="P564" s="33">
        <f t="shared" si="217"/>
        <v>5.3736195000000002</v>
      </c>
      <c r="Q564" s="33">
        <f t="shared" si="218"/>
        <v>37.884017475</v>
      </c>
      <c r="R564" s="54"/>
      <c r="S564" s="54">
        <f t="shared" si="205"/>
        <v>6.0883108935000001</v>
      </c>
      <c r="T564" s="57">
        <f t="shared" si="206"/>
        <v>6.758025091785</v>
      </c>
      <c r="U564" s="58">
        <f t="shared" si="207"/>
        <v>47.644076897084247</v>
      </c>
      <c r="V564" s="61">
        <f t="shared" si="208"/>
        <v>6.8796695434371298</v>
      </c>
      <c r="W564" s="61">
        <f t="shared" si="209"/>
        <v>6.9278272302411894</v>
      </c>
      <c r="X564" s="61">
        <f t="shared" si="210"/>
        <v>6.9382189710865516</v>
      </c>
      <c r="Y564" s="57">
        <f t="shared" si="211"/>
        <v>7.0422922556528498</v>
      </c>
      <c r="Z564" s="57">
        <f t="shared" si="212"/>
        <v>49.648160402352588</v>
      </c>
    </row>
    <row r="565" spans="1:26" ht="29.25" customHeight="1">
      <c r="A565" s="14">
        <v>3</v>
      </c>
      <c r="B565" s="21" t="s">
        <v>54</v>
      </c>
      <c r="C565" s="15" t="s">
        <v>55</v>
      </c>
      <c r="D565" s="14" t="s">
        <v>56</v>
      </c>
      <c r="E565" s="122">
        <v>30</v>
      </c>
      <c r="F565" s="27">
        <v>2.0499999999999998</v>
      </c>
      <c r="G565" s="24">
        <v>0</v>
      </c>
      <c r="H565" s="25"/>
      <c r="I565" s="16"/>
      <c r="J565" s="26"/>
      <c r="K565" s="26">
        <f t="shared" si="213"/>
        <v>0</v>
      </c>
      <c r="L565" s="27"/>
      <c r="M565" s="27">
        <f t="shared" si="214"/>
        <v>0</v>
      </c>
      <c r="N565" s="27">
        <f t="shared" si="215"/>
        <v>3.3280724999999998</v>
      </c>
      <c r="O565" s="27">
        <f t="shared" si="216"/>
        <v>0</v>
      </c>
      <c r="P565" s="27">
        <f t="shared" si="217"/>
        <v>3.3280724999999998</v>
      </c>
      <c r="Q565" s="27">
        <f t="shared" si="218"/>
        <v>99.842174999999997</v>
      </c>
      <c r="R565" s="54"/>
      <c r="S565" s="54">
        <f t="shared" si="205"/>
        <v>3.7707061424999999</v>
      </c>
      <c r="T565" s="57">
        <f t="shared" si="206"/>
        <v>4.1854838181750003</v>
      </c>
      <c r="U565" s="58">
        <f t="shared" si="207"/>
        <v>125.56451454525001</v>
      </c>
      <c r="V565" s="61">
        <f t="shared" si="208"/>
        <v>4.2608225269021505</v>
      </c>
      <c r="W565" s="61">
        <f t="shared" si="209"/>
        <v>4.2906482845904659</v>
      </c>
      <c r="X565" s="61">
        <f t="shared" si="210"/>
        <v>4.2970842570173513</v>
      </c>
      <c r="Y565" s="57">
        <f t="shared" si="211"/>
        <v>4.3615405208726115</v>
      </c>
      <c r="Z565" s="57">
        <f t="shared" si="212"/>
        <v>130.84621562617835</v>
      </c>
    </row>
    <row r="566" spans="1:26" ht="18" customHeight="1">
      <c r="A566" s="14">
        <v>5</v>
      </c>
      <c r="B566" s="21" t="s">
        <v>236</v>
      </c>
      <c r="C566" s="15" t="s">
        <v>237</v>
      </c>
      <c r="D566" s="14" t="s">
        <v>238</v>
      </c>
      <c r="E566" s="124">
        <v>0.17</v>
      </c>
      <c r="F566" s="27">
        <v>10.199999999999999</v>
      </c>
      <c r="G566" s="24">
        <v>210.8</v>
      </c>
      <c r="H566" s="25"/>
      <c r="I566" s="16"/>
      <c r="J566" s="26"/>
      <c r="K566" s="26">
        <f t="shared" si="213"/>
        <v>0</v>
      </c>
      <c r="L566" s="27"/>
      <c r="M566" s="27">
        <f t="shared" si="214"/>
        <v>0</v>
      </c>
      <c r="N566" s="27">
        <f t="shared" si="215"/>
        <v>16.559190000000001</v>
      </c>
      <c r="O566" s="27">
        <f t="shared" si="216"/>
        <v>555.78684799999996</v>
      </c>
      <c r="P566" s="27">
        <f t="shared" si="217"/>
        <v>572.34603799999991</v>
      </c>
      <c r="Q566" s="27">
        <f t="shared" si="218"/>
        <v>97.298826459999987</v>
      </c>
      <c r="R566" s="54"/>
      <c r="S566" s="54">
        <f t="shared" si="205"/>
        <v>648.46806105399992</v>
      </c>
      <c r="T566" s="57">
        <f t="shared" si="206"/>
        <v>719.79954776993986</v>
      </c>
      <c r="U566" s="58">
        <f t="shared" si="207"/>
        <v>122.36592312088979</v>
      </c>
      <c r="V566" s="61">
        <f t="shared" si="208"/>
        <v>732.75593962979883</v>
      </c>
      <c r="W566" s="61">
        <f t="shared" si="209"/>
        <v>737.88523120720743</v>
      </c>
      <c r="X566" s="61">
        <f t="shared" si="210"/>
        <v>738.99205905401823</v>
      </c>
      <c r="Y566" s="57">
        <f t="shared" si="211"/>
        <v>750.07693993982855</v>
      </c>
      <c r="Z566" s="57">
        <f t="shared" si="212"/>
        <v>127.51307978977086</v>
      </c>
    </row>
    <row r="567" spans="1:26" ht="25.5">
      <c r="A567" s="14">
        <v>5</v>
      </c>
      <c r="B567" s="21" t="s">
        <v>57</v>
      </c>
      <c r="C567" s="15" t="s">
        <v>58</v>
      </c>
      <c r="D567" s="14" t="s">
        <v>59</v>
      </c>
      <c r="E567" s="122">
        <v>752</v>
      </c>
      <c r="F567" s="27">
        <v>0</v>
      </c>
      <c r="G567" s="27">
        <v>0.2</v>
      </c>
      <c r="H567" s="25"/>
      <c r="I567" s="16"/>
      <c r="J567" s="26"/>
      <c r="K567" s="26">
        <f t="shared" si="213"/>
        <v>0</v>
      </c>
      <c r="L567" s="27"/>
      <c r="M567" s="27">
        <f t="shared" si="214"/>
        <v>0</v>
      </c>
      <c r="N567" s="27">
        <f t="shared" si="215"/>
        <v>0</v>
      </c>
      <c r="O567" s="27">
        <f t="shared" si="216"/>
        <v>0.527312</v>
      </c>
      <c r="P567" s="27">
        <f t="shared" si="217"/>
        <v>0.527312</v>
      </c>
      <c r="Q567" s="27">
        <f t="shared" si="218"/>
        <v>396.53862400000003</v>
      </c>
      <c r="R567" s="54"/>
      <c r="S567" s="54">
        <f t="shared" si="205"/>
        <v>0.59744449600000005</v>
      </c>
      <c r="T567" s="57">
        <f t="shared" si="206"/>
        <v>0.66316339056000007</v>
      </c>
      <c r="U567" s="58">
        <f t="shared" si="207"/>
        <v>498.69886970112003</v>
      </c>
      <c r="V567" s="61">
        <f t="shared" si="208"/>
        <v>0.67510033159008009</v>
      </c>
      <c r="W567" s="61">
        <f t="shared" si="209"/>
        <v>0.67982603391121066</v>
      </c>
      <c r="X567" s="61">
        <f t="shared" si="210"/>
        <v>0.68084577296207749</v>
      </c>
      <c r="Y567" s="57">
        <f t="shared" si="211"/>
        <v>0.69105845955650869</v>
      </c>
      <c r="Z567" s="57">
        <f t="shared" si="212"/>
        <v>519.67596158649451</v>
      </c>
    </row>
    <row r="568" spans="1:26">
      <c r="A568" s="14"/>
      <c r="B568" s="28"/>
      <c r="C568" s="28" t="s">
        <v>60</v>
      </c>
      <c r="D568" s="34"/>
      <c r="E568" s="125"/>
      <c r="F568" s="30"/>
      <c r="G568" s="30"/>
      <c r="H568" s="31"/>
      <c r="I568" s="29"/>
      <c r="J568" s="30"/>
      <c r="K568" s="32"/>
      <c r="L568" s="32"/>
      <c r="M568" s="33"/>
      <c r="N568" s="32"/>
      <c r="O568" s="32"/>
      <c r="P568" s="32"/>
      <c r="Q568" s="11">
        <f>SUM(Q562:Q567)</f>
        <v>821.64170431499997</v>
      </c>
      <c r="R568" s="54"/>
      <c r="S568" s="54">
        <f t="shared" si="205"/>
        <v>0</v>
      </c>
      <c r="T568" s="57">
        <f t="shared" si="206"/>
        <v>0</v>
      </c>
      <c r="U568" s="58">
        <f t="shared" si="207"/>
        <v>0</v>
      </c>
      <c r="V568" s="61">
        <f t="shared" si="208"/>
        <v>0</v>
      </c>
      <c r="W568" s="61">
        <f t="shared" si="209"/>
        <v>0</v>
      </c>
      <c r="X568" s="61">
        <f t="shared" si="210"/>
        <v>0</v>
      </c>
      <c r="Y568" s="57">
        <f t="shared" si="211"/>
        <v>0</v>
      </c>
      <c r="Z568" s="57">
        <f t="shared" si="212"/>
        <v>0</v>
      </c>
    </row>
    <row r="569" spans="1:26">
      <c r="A569" s="34"/>
      <c r="B569" s="21"/>
      <c r="C569" s="182" t="s">
        <v>61</v>
      </c>
      <c r="D569" s="78"/>
      <c r="E569" s="78"/>
      <c r="F569" s="24"/>
      <c r="G569" s="24"/>
      <c r="H569" s="25"/>
      <c r="I569" s="16"/>
      <c r="J569" s="26"/>
      <c r="K569" s="26"/>
      <c r="L569" s="27"/>
      <c r="M569" s="27"/>
      <c r="N569" s="27"/>
      <c r="O569" s="27"/>
      <c r="P569" s="27"/>
      <c r="Q569" s="27"/>
      <c r="R569" s="54"/>
      <c r="S569" s="54">
        <f t="shared" si="205"/>
        <v>0</v>
      </c>
      <c r="T569" s="57">
        <f t="shared" si="206"/>
        <v>0</v>
      </c>
      <c r="U569" s="58">
        <f t="shared" si="207"/>
        <v>0</v>
      </c>
      <c r="V569" s="61">
        <f t="shared" si="208"/>
        <v>0</v>
      </c>
      <c r="W569" s="61">
        <f t="shared" si="209"/>
        <v>0</v>
      </c>
      <c r="X569" s="61">
        <f t="shared" si="210"/>
        <v>0</v>
      </c>
      <c r="Y569" s="57">
        <f t="shared" si="211"/>
        <v>0</v>
      </c>
      <c r="Z569" s="57">
        <f t="shared" si="212"/>
        <v>0</v>
      </c>
    </row>
    <row r="570" spans="1:26" ht="14.25" customHeight="1">
      <c r="A570" s="84">
        <v>1</v>
      </c>
      <c r="B570" s="44" t="s">
        <v>62</v>
      </c>
      <c r="C570" s="45" t="s">
        <v>231</v>
      </c>
      <c r="D570" s="51" t="s">
        <v>63</v>
      </c>
      <c r="E570" s="123">
        <v>25.5</v>
      </c>
      <c r="F570" s="33">
        <v>2.3199999999999998</v>
      </c>
      <c r="G570" s="33">
        <v>5.75</v>
      </c>
      <c r="H570" s="35" t="s">
        <v>64</v>
      </c>
      <c r="I570" s="10" t="s">
        <v>56</v>
      </c>
      <c r="J570" s="33">
        <v>12.41</v>
      </c>
      <c r="K570" s="22">
        <v>1.5</v>
      </c>
      <c r="L570" s="36">
        <v>1.8</v>
      </c>
      <c r="M570" s="33">
        <f t="shared" ref="M570:M577" si="219">J570*L570*1.1671758</f>
        <v>26.072373020400004</v>
      </c>
      <c r="N570" s="33">
        <f>F570*1.62345</f>
        <v>3.7664040000000001</v>
      </c>
      <c r="O570" s="33">
        <f>G570*2.63656</f>
        <v>15.160219999999999</v>
      </c>
      <c r="P570" s="105">
        <f>SUM(M570:M571,N570,O570)</f>
        <v>45.160067280800007</v>
      </c>
      <c r="Q570" s="33">
        <f>E570*P570</f>
        <v>1151.5817156604003</v>
      </c>
      <c r="R570" s="54"/>
      <c r="S570" s="54">
        <f t="shared" si="205"/>
        <v>51.166356229146409</v>
      </c>
      <c r="T570" s="57">
        <f t="shared" si="206"/>
        <v>56.794655414352512</v>
      </c>
      <c r="U570" s="58">
        <f t="shared" si="207"/>
        <v>1448.2637130659891</v>
      </c>
      <c r="V570" s="61">
        <f t="shared" si="208"/>
        <v>57.816959211810854</v>
      </c>
      <c r="W570" s="61">
        <f t="shared" si="209"/>
        <v>58.22167792629353</v>
      </c>
      <c r="X570" s="61">
        <f t="shared" si="210"/>
        <v>58.30901044318297</v>
      </c>
      <c r="Y570" s="57">
        <f t="shared" si="211"/>
        <v>59.183645599830712</v>
      </c>
      <c r="Z570" s="57">
        <f t="shared" si="212"/>
        <v>1509.1829627956831</v>
      </c>
    </row>
    <row r="571" spans="1:26" ht="14.25" customHeight="1">
      <c r="A571" s="85"/>
      <c r="B571" s="44"/>
      <c r="C571" s="45"/>
      <c r="D571" s="51"/>
      <c r="E571" s="123"/>
      <c r="F571" s="33"/>
      <c r="G571" s="33"/>
      <c r="H571" s="35" t="s">
        <v>65</v>
      </c>
      <c r="I571" s="10" t="s">
        <v>56</v>
      </c>
      <c r="J571" s="22">
        <v>0.92</v>
      </c>
      <c r="K571" s="37">
        <f>E570*J571</f>
        <v>23.46</v>
      </c>
      <c r="L571" s="36">
        <v>0.15</v>
      </c>
      <c r="M571" s="33">
        <f t="shared" si="219"/>
        <v>0.16107026040000003</v>
      </c>
      <c r="N571" s="33"/>
      <c r="O571" s="33"/>
      <c r="P571" s="106"/>
      <c r="Q571" s="33"/>
      <c r="R571" s="54"/>
      <c r="S571" s="54">
        <f t="shared" si="205"/>
        <v>0</v>
      </c>
      <c r="T571" s="57">
        <f t="shared" si="206"/>
        <v>0</v>
      </c>
      <c r="U571" s="58">
        <f t="shared" si="207"/>
        <v>0</v>
      </c>
      <c r="V571" s="61">
        <f t="shared" si="208"/>
        <v>0</v>
      </c>
      <c r="W571" s="61">
        <f t="shared" si="209"/>
        <v>0</v>
      </c>
      <c r="X571" s="61">
        <f t="shared" si="210"/>
        <v>0</v>
      </c>
      <c r="Y571" s="57">
        <f t="shared" si="211"/>
        <v>0</v>
      </c>
      <c r="Z571" s="57">
        <f t="shared" si="212"/>
        <v>0</v>
      </c>
    </row>
    <row r="572" spans="1:26" ht="14.25" customHeight="1">
      <c r="A572" s="69">
        <v>2</v>
      </c>
      <c r="B572" s="86" t="s">
        <v>66</v>
      </c>
      <c r="C572" s="82" t="s">
        <v>221</v>
      </c>
      <c r="D572" s="64" t="s">
        <v>67</v>
      </c>
      <c r="E572" s="126">
        <v>23.5</v>
      </c>
      <c r="F572" s="72">
        <v>1.74</v>
      </c>
      <c r="G572" s="72">
        <v>11.56</v>
      </c>
      <c r="H572" s="25" t="s">
        <v>68</v>
      </c>
      <c r="I572" s="10" t="s">
        <v>56</v>
      </c>
      <c r="J572" s="22">
        <v>1.5</v>
      </c>
      <c r="K572" s="26">
        <f>E572*J572</f>
        <v>35.25</v>
      </c>
      <c r="L572" s="38">
        <v>4.1669999999999998</v>
      </c>
      <c r="M572" s="27">
        <f t="shared" si="219"/>
        <v>7.2954323379000003</v>
      </c>
      <c r="N572" s="72">
        <f>F572*1.62345</f>
        <v>2.8248030000000002</v>
      </c>
      <c r="O572" s="72">
        <f>G572*2.63656</f>
        <v>30.478633599999998</v>
      </c>
      <c r="P572" s="102">
        <f>SUM(M572:M574,N572,O572)</f>
        <v>111.71489043189999</v>
      </c>
      <c r="Q572" s="75">
        <f>E572*P572</f>
        <v>2625.2999251496499</v>
      </c>
      <c r="R572" s="54"/>
      <c r="S572" s="54">
        <f t="shared" si="205"/>
        <v>126.57297085934269</v>
      </c>
      <c r="T572" s="57">
        <f t="shared" si="206"/>
        <v>140.49599765387038</v>
      </c>
      <c r="U572" s="58">
        <f t="shared" si="207"/>
        <v>3301.6559448659536</v>
      </c>
      <c r="V572" s="61">
        <f t="shared" si="208"/>
        <v>143.02492561164004</v>
      </c>
      <c r="W572" s="61">
        <f t="shared" si="209"/>
        <v>144.02610009092152</v>
      </c>
      <c r="X572" s="61">
        <f t="shared" si="210"/>
        <v>144.24213924105791</v>
      </c>
      <c r="Y572" s="57">
        <f t="shared" si="211"/>
        <v>146.40577132967377</v>
      </c>
      <c r="Z572" s="57">
        <f t="shared" si="212"/>
        <v>3440.5356262473338</v>
      </c>
    </row>
    <row r="573" spans="1:26" ht="14.25" hidden="1" customHeight="1">
      <c r="A573" s="69"/>
      <c r="B573" s="87"/>
      <c r="C573" s="83"/>
      <c r="D573" s="69"/>
      <c r="E573" s="127"/>
      <c r="F573" s="73"/>
      <c r="G573" s="73"/>
      <c r="H573" s="25" t="s">
        <v>69</v>
      </c>
      <c r="I573" s="16" t="s">
        <v>56</v>
      </c>
      <c r="J573" s="27">
        <v>15.12</v>
      </c>
      <c r="K573" s="26">
        <f>E572*J573</f>
        <v>355.32</v>
      </c>
      <c r="L573" s="39">
        <v>4</v>
      </c>
      <c r="M573" s="27">
        <f t="shared" si="219"/>
        <v>70.590792383999997</v>
      </c>
      <c r="N573" s="73"/>
      <c r="O573" s="73"/>
      <c r="P573" s="103"/>
      <c r="Q573" s="76"/>
      <c r="R573" s="54"/>
      <c r="S573" s="54">
        <f t="shared" si="205"/>
        <v>0</v>
      </c>
      <c r="T573" s="57">
        <f t="shared" si="206"/>
        <v>0</v>
      </c>
      <c r="U573" s="58">
        <f t="shared" si="207"/>
        <v>0</v>
      </c>
      <c r="V573" s="61">
        <f t="shared" si="208"/>
        <v>0</v>
      </c>
      <c r="W573" s="61">
        <f t="shared" si="209"/>
        <v>0</v>
      </c>
      <c r="X573" s="61">
        <f t="shared" si="210"/>
        <v>0</v>
      </c>
      <c r="Y573" s="57">
        <f t="shared" si="211"/>
        <v>0</v>
      </c>
      <c r="Z573" s="57">
        <f t="shared" si="212"/>
        <v>0</v>
      </c>
    </row>
    <row r="574" spans="1:26" ht="14.25" hidden="1">
      <c r="A574" s="69"/>
      <c r="B574" s="41"/>
      <c r="C574" s="42"/>
      <c r="D574" s="40"/>
      <c r="E574" s="128"/>
      <c r="F574" s="74"/>
      <c r="G574" s="74"/>
      <c r="H574" s="35" t="s">
        <v>65</v>
      </c>
      <c r="I574" s="16" t="s">
        <v>56</v>
      </c>
      <c r="J574" s="37">
        <v>3</v>
      </c>
      <c r="K574" s="26">
        <f>E572*J574</f>
        <v>70.5</v>
      </c>
      <c r="L574" s="38">
        <v>0.15</v>
      </c>
      <c r="M574" s="27">
        <f t="shared" si="219"/>
        <v>0.52522910999999994</v>
      </c>
      <c r="N574" s="74"/>
      <c r="O574" s="74"/>
      <c r="P574" s="104"/>
      <c r="Q574" s="77"/>
      <c r="R574" s="54"/>
      <c r="S574" s="54">
        <f t="shared" si="205"/>
        <v>0</v>
      </c>
      <c r="T574" s="57">
        <f t="shared" si="206"/>
        <v>0</v>
      </c>
      <c r="U574" s="58">
        <f t="shared" si="207"/>
        <v>0</v>
      </c>
      <c r="V574" s="61">
        <f t="shared" si="208"/>
        <v>0</v>
      </c>
      <c r="W574" s="61">
        <f t="shared" si="209"/>
        <v>0</v>
      </c>
      <c r="X574" s="61">
        <f t="shared" si="210"/>
        <v>0</v>
      </c>
      <c r="Y574" s="57">
        <f t="shared" si="211"/>
        <v>0</v>
      </c>
      <c r="Z574" s="57">
        <f t="shared" si="212"/>
        <v>0</v>
      </c>
    </row>
    <row r="575" spans="1:26">
      <c r="A575" s="40">
        <v>3</v>
      </c>
      <c r="B575" s="41" t="s">
        <v>70</v>
      </c>
      <c r="C575" s="42" t="s">
        <v>71</v>
      </c>
      <c r="D575" s="14" t="s">
        <v>67</v>
      </c>
      <c r="E575" s="130">
        <v>25.2</v>
      </c>
      <c r="F575" s="27">
        <v>1.69</v>
      </c>
      <c r="G575" s="27">
        <v>5.22</v>
      </c>
      <c r="H575" s="35"/>
      <c r="I575" s="16"/>
      <c r="J575" s="27"/>
      <c r="K575" s="26"/>
      <c r="L575" s="38"/>
      <c r="M575" s="27">
        <f>J575*L575*1.1671758</f>
        <v>0</v>
      </c>
      <c r="N575" s="27">
        <f>F575*1.62345</f>
        <v>2.7436305000000001</v>
      </c>
      <c r="O575" s="27">
        <f>G575*2.63656</f>
        <v>13.762843199999999</v>
      </c>
      <c r="P575" s="27">
        <f>SUM(M575:M575,N575,O575)</f>
        <v>16.506473700000001</v>
      </c>
      <c r="Q575" s="27">
        <f>E575*P575</f>
        <v>415.96313723999998</v>
      </c>
      <c r="R575" s="54"/>
      <c r="S575" s="54">
        <f t="shared" si="205"/>
        <v>18.701834702100001</v>
      </c>
      <c r="T575" s="57">
        <f t="shared" si="206"/>
        <v>20.759036519331001</v>
      </c>
      <c r="U575" s="58">
        <f t="shared" si="207"/>
        <v>523.12772028714119</v>
      </c>
      <c r="V575" s="61">
        <f t="shared" si="208"/>
        <v>21.132699176678958</v>
      </c>
      <c r="W575" s="61">
        <f t="shared" si="209"/>
        <v>21.280628070915711</v>
      </c>
      <c r="X575" s="61">
        <f t="shared" si="210"/>
        <v>21.312549013022085</v>
      </c>
      <c r="Y575" s="57">
        <f t="shared" si="211"/>
        <v>21.632237248217418</v>
      </c>
      <c r="Z575" s="57">
        <f t="shared" si="212"/>
        <v>545.13237865507892</v>
      </c>
    </row>
    <row r="576" spans="1:26" ht="38.25">
      <c r="A576" s="40">
        <v>4</v>
      </c>
      <c r="B576" s="41" t="s">
        <v>72</v>
      </c>
      <c r="C576" s="42" t="s">
        <v>73</v>
      </c>
      <c r="D576" s="14" t="s">
        <v>59</v>
      </c>
      <c r="E576" s="130">
        <v>4.84</v>
      </c>
      <c r="F576" s="24">
        <v>0</v>
      </c>
      <c r="G576" s="24">
        <v>2.2000000000000002</v>
      </c>
      <c r="H576" s="35" t="s">
        <v>74</v>
      </c>
      <c r="I576" s="16" t="s">
        <v>59</v>
      </c>
      <c r="J576" s="33">
        <v>0.51500000000000001</v>
      </c>
      <c r="K576" s="26">
        <f>E576*J576</f>
        <v>2.4925999999999999</v>
      </c>
      <c r="L576" s="38">
        <v>173.05600000000001</v>
      </c>
      <c r="M576" s="27">
        <f t="shared" si="219"/>
        <v>104.02318925107201</v>
      </c>
      <c r="N576" s="27">
        <f>F576*1.62345</f>
        <v>0</v>
      </c>
      <c r="O576" s="27">
        <f>G576*2.63656</f>
        <v>5.8004319999999998</v>
      </c>
      <c r="P576" s="27">
        <f>SUM(M576:M576,N576,O576)</f>
        <v>109.82362125107201</v>
      </c>
      <c r="Q576" s="27">
        <f>E576*P576</f>
        <v>531.54632685518857</v>
      </c>
      <c r="R576" s="54"/>
      <c r="S576" s="54">
        <f t="shared" si="205"/>
        <v>124.4301628774646</v>
      </c>
      <c r="T576" s="57">
        <f t="shared" si="206"/>
        <v>138.11748079398569</v>
      </c>
      <c r="U576" s="58">
        <f t="shared" si="207"/>
        <v>668.48860704289075</v>
      </c>
      <c r="V576" s="61">
        <f t="shared" si="208"/>
        <v>140.60359544827745</v>
      </c>
      <c r="W576" s="61">
        <f t="shared" si="209"/>
        <v>141.5878206164154</v>
      </c>
      <c r="X576" s="61">
        <f t="shared" si="210"/>
        <v>141.80020234734002</v>
      </c>
      <c r="Y576" s="57">
        <f t="shared" si="211"/>
        <v>143.92720538255011</v>
      </c>
      <c r="Z576" s="57">
        <f t="shared" si="212"/>
        <v>696.60767405154252</v>
      </c>
    </row>
    <row r="577" spans="1:26" ht="51">
      <c r="A577" s="40">
        <v>5</v>
      </c>
      <c r="B577" s="21" t="s">
        <v>75</v>
      </c>
      <c r="C577" s="15" t="s">
        <v>76</v>
      </c>
      <c r="D577" s="14" t="s">
        <v>77</v>
      </c>
      <c r="E577" s="122">
        <v>23.5</v>
      </c>
      <c r="F577" s="23">
        <v>2.0859999999999999</v>
      </c>
      <c r="G577" s="27">
        <v>4.74</v>
      </c>
      <c r="H577" s="25" t="s">
        <v>78</v>
      </c>
      <c r="I577" s="16" t="s">
        <v>59</v>
      </c>
      <c r="J577" s="33">
        <v>12.16</v>
      </c>
      <c r="K577" s="26">
        <f>E577*J577</f>
        <v>285.76</v>
      </c>
      <c r="L577" s="27">
        <v>24</v>
      </c>
      <c r="M577" s="27">
        <f t="shared" si="219"/>
        <v>340.62858547200005</v>
      </c>
      <c r="N577" s="27">
        <f>F577*1.62345</f>
        <v>3.3865167</v>
      </c>
      <c r="O577" s="27">
        <f>G577*2.63656</f>
        <v>12.497294399999999</v>
      </c>
      <c r="P577" s="27">
        <f>SUM(M577:M577,N577,O577)</f>
        <v>356.51239657200006</v>
      </c>
      <c r="Q577" s="27">
        <f>E577*P577</f>
        <v>8378.0413194420016</v>
      </c>
      <c r="R577" s="54"/>
      <c r="S577" s="54">
        <f t="shared" si="205"/>
        <v>403.92854531607605</v>
      </c>
      <c r="T577" s="57">
        <f t="shared" si="206"/>
        <v>448.36068530084441</v>
      </c>
      <c r="U577" s="58">
        <f t="shared" si="207"/>
        <v>10536.476104569843</v>
      </c>
      <c r="V577" s="61">
        <f t="shared" si="208"/>
        <v>456.43117763625963</v>
      </c>
      <c r="W577" s="61">
        <f t="shared" si="209"/>
        <v>459.62619587971346</v>
      </c>
      <c r="X577" s="61">
        <f t="shared" si="210"/>
        <v>460.31563517353305</v>
      </c>
      <c r="Y577" s="57">
        <f t="shared" si="211"/>
        <v>467.22036970113606</v>
      </c>
      <c r="Z577" s="57">
        <f t="shared" si="212"/>
        <v>10979.678687976697</v>
      </c>
    </row>
    <row r="578" spans="1:26">
      <c r="A578" s="14"/>
      <c r="B578" s="28"/>
      <c r="C578" s="28" t="s">
        <v>79</v>
      </c>
      <c r="D578" s="34"/>
      <c r="E578" s="125"/>
      <c r="F578" s="30"/>
      <c r="G578" s="30"/>
      <c r="H578" s="31"/>
      <c r="I578" s="29"/>
      <c r="J578" s="30"/>
      <c r="K578" s="32"/>
      <c r="L578" s="32"/>
      <c r="M578" s="33"/>
      <c r="N578" s="32"/>
      <c r="O578" s="32"/>
      <c r="P578" s="32"/>
      <c r="Q578" s="11">
        <f>SUM(Q570:Q577)</f>
        <v>13102.43242434724</v>
      </c>
      <c r="R578" s="54"/>
      <c r="S578" s="54">
        <f t="shared" si="205"/>
        <v>0</v>
      </c>
      <c r="T578" s="57">
        <f t="shared" si="206"/>
        <v>0</v>
      </c>
      <c r="U578" s="58">
        <f t="shared" si="207"/>
        <v>0</v>
      </c>
      <c r="V578" s="61">
        <f t="shared" si="208"/>
        <v>0</v>
      </c>
      <c r="W578" s="61">
        <f t="shared" si="209"/>
        <v>0</v>
      </c>
      <c r="X578" s="61">
        <f t="shared" si="210"/>
        <v>0</v>
      </c>
      <c r="Y578" s="57">
        <f t="shared" si="211"/>
        <v>0</v>
      </c>
      <c r="Z578" s="57">
        <f t="shared" si="212"/>
        <v>0</v>
      </c>
    </row>
    <row r="579" spans="1:26" ht="46.5" customHeight="1">
      <c r="A579" s="34"/>
      <c r="B579" s="21"/>
      <c r="C579" s="182" t="s">
        <v>80</v>
      </c>
      <c r="D579" s="78"/>
      <c r="E579" s="78"/>
      <c r="F579" s="27"/>
      <c r="G579" s="24"/>
      <c r="H579" s="25"/>
      <c r="I579" s="16"/>
      <c r="J579" s="24"/>
      <c r="K579" s="27"/>
      <c r="L579" s="27"/>
      <c r="M579" s="27"/>
      <c r="N579" s="27"/>
      <c r="O579" s="27"/>
      <c r="P579" s="27"/>
      <c r="Q579" s="27"/>
      <c r="R579" s="54"/>
      <c r="S579" s="54">
        <f t="shared" si="205"/>
        <v>0</v>
      </c>
      <c r="T579" s="57">
        <f t="shared" si="206"/>
        <v>0</v>
      </c>
      <c r="U579" s="58">
        <f t="shared" si="207"/>
        <v>0</v>
      </c>
      <c r="V579" s="61">
        <f t="shared" si="208"/>
        <v>0</v>
      </c>
      <c r="W579" s="61">
        <f t="shared" si="209"/>
        <v>0</v>
      </c>
      <c r="X579" s="61">
        <f t="shared" si="210"/>
        <v>0</v>
      </c>
      <c r="Y579" s="57">
        <f t="shared" si="211"/>
        <v>0</v>
      </c>
      <c r="Z579" s="57">
        <f t="shared" si="212"/>
        <v>0</v>
      </c>
    </row>
    <row r="580" spans="1:26" ht="38.25">
      <c r="A580" s="14">
        <v>1</v>
      </c>
      <c r="B580" s="41" t="s">
        <v>81</v>
      </c>
      <c r="C580" s="42" t="s">
        <v>82</v>
      </c>
      <c r="D580" s="14" t="s">
        <v>83</v>
      </c>
      <c r="E580" s="131">
        <v>2.4E-2</v>
      </c>
      <c r="F580" s="24">
        <v>5.94</v>
      </c>
      <c r="G580" s="24">
        <v>302.06</v>
      </c>
      <c r="H580" s="35" t="s">
        <v>65</v>
      </c>
      <c r="I580" s="16" t="s">
        <v>56</v>
      </c>
      <c r="J580" s="27">
        <v>0.84</v>
      </c>
      <c r="K580" s="37">
        <f>E580*J580</f>
        <v>2.0160000000000001E-2</v>
      </c>
      <c r="L580" s="38">
        <v>0.15</v>
      </c>
      <c r="M580" s="27">
        <f>J580*L580*1.1671758</f>
        <v>0.14706415080000002</v>
      </c>
      <c r="N580" s="27">
        <f>F580*1.62345</f>
        <v>9.6432930000000017</v>
      </c>
      <c r="O580" s="27">
        <f>G580*2.63656</f>
        <v>796.39931359999991</v>
      </c>
      <c r="P580" s="27">
        <f>SUM(M580:M580,N580,O580)</f>
        <v>806.18967075079991</v>
      </c>
      <c r="Q580" s="27">
        <f>E580*P580</f>
        <v>19.348552098019198</v>
      </c>
      <c r="R580" s="54"/>
      <c r="S580" s="54">
        <f t="shared" si="205"/>
        <v>913.41289696065633</v>
      </c>
      <c r="T580" s="57">
        <f t="shared" si="206"/>
        <v>1013.8883156263286</v>
      </c>
      <c r="U580" s="58">
        <f t="shared" si="207"/>
        <v>24.333319575031886</v>
      </c>
      <c r="V580" s="61">
        <f t="shared" si="208"/>
        <v>1032.1383053076024</v>
      </c>
      <c r="W580" s="61">
        <f t="shared" si="209"/>
        <v>1039.3632734447556</v>
      </c>
      <c r="X580" s="61">
        <f t="shared" si="210"/>
        <v>1040.9223183549227</v>
      </c>
      <c r="Y580" s="57">
        <f t="shared" si="211"/>
        <v>1056.5361531302465</v>
      </c>
      <c r="Z580" s="57">
        <f t="shared" si="212"/>
        <v>25.356867675125915</v>
      </c>
    </row>
    <row r="581" spans="1:26" ht="14.25" customHeight="1">
      <c r="A581" s="64">
        <v>2</v>
      </c>
      <c r="B581" s="21" t="s">
        <v>84</v>
      </c>
      <c r="C581" s="15" t="s">
        <v>85</v>
      </c>
      <c r="D581" s="14" t="s">
        <v>63</v>
      </c>
      <c r="E581" s="132">
        <v>2</v>
      </c>
      <c r="F581" s="27">
        <v>1.67</v>
      </c>
      <c r="G581" s="27">
        <v>4.7699999999999996</v>
      </c>
      <c r="H581" s="25" t="s">
        <v>64</v>
      </c>
      <c r="I581" s="16" t="s">
        <v>56</v>
      </c>
      <c r="J581" s="24">
        <v>6.2</v>
      </c>
      <c r="K581" s="24">
        <v>1.5</v>
      </c>
      <c r="L581" s="38">
        <v>1.8</v>
      </c>
      <c r="M581" s="27">
        <f>J581*L581*1.1671758</f>
        <v>13.025681928000001</v>
      </c>
      <c r="N581" s="27">
        <f>F581*1.62345</f>
        <v>2.7111614999999998</v>
      </c>
      <c r="O581" s="27">
        <f>G581*2.63656</f>
        <v>12.576391199999998</v>
      </c>
      <c r="P581" s="102">
        <f>SUM(M581:M582,N581,O581)</f>
        <v>28.374511357499998</v>
      </c>
      <c r="Q581" s="27">
        <f>E581*P581</f>
        <v>56.749022714999995</v>
      </c>
      <c r="R581" s="54"/>
      <c r="S581" s="54">
        <f t="shared" si="205"/>
        <v>32.148321368047498</v>
      </c>
      <c r="T581" s="57">
        <f t="shared" si="206"/>
        <v>35.684636718532722</v>
      </c>
      <c r="U581" s="58">
        <f t="shared" si="207"/>
        <v>71.369273437065445</v>
      </c>
      <c r="V581" s="61">
        <f t="shared" si="208"/>
        <v>36.326960179466312</v>
      </c>
      <c r="W581" s="61">
        <f t="shared" si="209"/>
        <v>36.581248900722578</v>
      </c>
      <c r="X581" s="61">
        <f t="shared" si="210"/>
        <v>36.63612077407366</v>
      </c>
      <c r="Y581" s="57">
        <f t="shared" si="211"/>
        <v>37.185662585684767</v>
      </c>
      <c r="Z581" s="57">
        <f t="shared" si="212"/>
        <v>74.371325171369534</v>
      </c>
    </row>
    <row r="582" spans="1:26" ht="14.25" hidden="1">
      <c r="A582" s="69"/>
      <c r="B582" s="21"/>
      <c r="C582" s="15"/>
      <c r="D582" s="14"/>
      <c r="E582" s="132"/>
      <c r="F582" s="27"/>
      <c r="G582" s="27"/>
      <c r="H582" s="35" t="s">
        <v>65</v>
      </c>
      <c r="I582" s="16" t="s">
        <v>56</v>
      </c>
      <c r="J582" s="27">
        <v>0.35</v>
      </c>
      <c r="K582" s="26">
        <f>E581*J582</f>
        <v>0.7</v>
      </c>
      <c r="L582" s="38">
        <v>0.15</v>
      </c>
      <c r="M582" s="27">
        <f>J582*L582*1.1671758</f>
        <v>6.1276729500000002E-2</v>
      </c>
      <c r="N582" s="27"/>
      <c r="O582" s="27"/>
      <c r="P582" s="104"/>
      <c r="Q582" s="27"/>
      <c r="R582" s="54"/>
      <c r="S582" s="54">
        <f t="shared" si="205"/>
        <v>0</v>
      </c>
      <c r="T582" s="57">
        <f t="shared" si="206"/>
        <v>0</v>
      </c>
      <c r="U582" s="58">
        <f t="shared" si="207"/>
        <v>0</v>
      </c>
      <c r="V582" s="61">
        <f t="shared" si="208"/>
        <v>0</v>
      </c>
      <c r="W582" s="61">
        <f t="shared" si="209"/>
        <v>0</v>
      </c>
      <c r="X582" s="61">
        <f t="shared" si="210"/>
        <v>0</v>
      </c>
      <c r="Y582" s="57">
        <f t="shared" si="211"/>
        <v>0</v>
      </c>
      <c r="Z582" s="57">
        <f t="shared" si="212"/>
        <v>0</v>
      </c>
    </row>
    <row r="583" spans="1:26">
      <c r="A583" s="34"/>
      <c r="B583" s="28"/>
      <c r="C583" s="28" t="s">
        <v>86</v>
      </c>
      <c r="D583" s="34"/>
      <c r="E583" s="125"/>
      <c r="F583" s="30"/>
      <c r="G583" s="30"/>
      <c r="H583" s="31"/>
      <c r="I583" s="29"/>
      <c r="J583" s="30"/>
      <c r="K583" s="32"/>
      <c r="L583" s="32"/>
      <c r="M583" s="33"/>
      <c r="N583" s="32"/>
      <c r="O583" s="32"/>
      <c r="P583" s="32"/>
      <c r="Q583" s="11">
        <f>SUM(Q580:Q582)</f>
        <v>76.097574813019193</v>
      </c>
      <c r="R583" s="54"/>
      <c r="S583" s="54">
        <f t="shared" si="205"/>
        <v>0</v>
      </c>
      <c r="T583" s="57">
        <f t="shared" si="206"/>
        <v>0</v>
      </c>
      <c r="U583" s="58">
        <f t="shared" si="207"/>
        <v>0</v>
      </c>
      <c r="V583" s="61">
        <f t="shared" si="208"/>
        <v>0</v>
      </c>
      <c r="W583" s="61">
        <f t="shared" si="209"/>
        <v>0</v>
      </c>
      <c r="X583" s="61">
        <f t="shared" si="210"/>
        <v>0</v>
      </c>
      <c r="Y583" s="57">
        <f t="shared" si="211"/>
        <v>0</v>
      </c>
      <c r="Z583" s="57">
        <f t="shared" si="212"/>
        <v>0</v>
      </c>
    </row>
    <row r="584" spans="1:26" ht="57" customHeight="1">
      <c r="A584" s="34"/>
      <c r="B584" s="21"/>
      <c r="C584" s="182" t="s">
        <v>89</v>
      </c>
      <c r="D584" s="78"/>
      <c r="E584" s="78"/>
      <c r="F584" s="27"/>
      <c r="G584" s="24"/>
      <c r="H584" s="25"/>
      <c r="I584" s="16"/>
      <c r="J584" s="24"/>
      <c r="K584" s="27"/>
      <c r="L584" s="27"/>
      <c r="M584" s="27"/>
      <c r="N584" s="27"/>
      <c r="O584" s="27"/>
      <c r="P584" s="27"/>
      <c r="Q584" s="27"/>
      <c r="R584" s="54"/>
      <c r="S584" s="54">
        <f t="shared" si="205"/>
        <v>0</v>
      </c>
      <c r="T584" s="57">
        <f t="shared" si="206"/>
        <v>0</v>
      </c>
      <c r="U584" s="58">
        <f t="shared" si="207"/>
        <v>0</v>
      </c>
      <c r="V584" s="61">
        <f t="shared" si="208"/>
        <v>0</v>
      </c>
      <c r="W584" s="61">
        <f t="shared" si="209"/>
        <v>0</v>
      </c>
      <c r="X584" s="61">
        <f t="shared" si="210"/>
        <v>0</v>
      </c>
      <c r="Y584" s="57">
        <f t="shared" si="211"/>
        <v>0</v>
      </c>
      <c r="Z584" s="57">
        <f t="shared" si="212"/>
        <v>0</v>
      </c>
    </row>
    <row r="585" spans="1:26" ht="14.25" customHeight="1">
      <c r="A585" s="14">
        <v>1</v>
      </c>
      <c r="B585" s="21" t="s">
        <v>51</v>
      </c>
      <c r="C585" s="15" t="s">
        <v>127</v>
      </c>
      <c r="D585" s="14" t="s">
        <v>53</v>
      </c>
      <c r="E585" s="131">
        <v>0.1</v>
      </c>
      <c r="F585" s="23">
        <v>0.75800000000000001</v>
      </c>
      <c r="G585" s="24">
        <v>20</v>
      </c>
      <c r="H585" s="25"/>
      <c r="I585" s="16"/>
      <c r="J585" s="26"/>
      <c r="K585" s="26">
        <f>E585*J585</f>
        <v>0</v>
      </c>
      <c r="L585" s="27"/>
      <c r="M585" s="27">
        <f>J585*L585*1.1671758</f>
        <v>0</v>
      </c>
      <c r="N585" s="27">
        <f>F585*1.62345</f>
        <v>1.2305751</v>
      </c>
      <c r="O585" s="27">
        <f>G585*2.63656</f>
        <v>52.731199999999994</v>
      </c>
      <c r="P585" s="27">
        <f>SUM(M585:M585,N585,O585)</f>
        <v>53.961775099999997</v>
      </c>
      <c r="Q585" s="27">
        <f>E585*P585</f>
        <v>5.3961775100000002</v>
      </c>
      <c r="R585" s="54"/>
      <c r="S585" s="54">
        <f t="shared" si="205"/>
        <v>61.138691188299994</v>
      </c>
      <c r="T585" s="57">
        <f t="shared" si="206"/>
        <v>67.863947219012999</v>
      </c>
      <c r="U585" s="58">
        <f t="shared" si="207"/>
        <v>6.7863947219013001</v>
      </c>
      <c r="V585" s="61">
        <f t="shared" si="208"/>
        <v>69.085498268955234</v>
      </c>
      <c r="W585" s="61">
        <f t="shared" si="209"/>
        <v>69.569096756837922</v>
      </c>
      <c r="X585" s="61">
        <f t="shared" si="210"/>
        <v>69.673450401973184</v>
      </c>
      <c r="Y585" s="57">
        <f t="shared" si="211"/>
        <v>70.71855215800278</v>
      </c>
      <c r="Z585" s="57">
        <f t="shared" si="212"/>
        <v>7.0718552158002783</v>
      </c>
    </row>
    <row r="586" spans="1:26" ht="14.25" customHeight="1">
      <c r="A586" s="64">
        <v>2</v>
      </c>
      <c r="B586" s="21" t="s">
        <v>91</v>
      </c>
      <c r="C586" s="15" t="s">
        <v>92</v>
      </c>
      <c r="D586" s="14" t="s">
        <v>93</v>
      </c>
      <c r="E586" s="130">
        <v>20</v>
      </c>
      <c r="F586" s="27">
        <v>0.89</v>
      </c>
      <c r="G586" s="27">
        <v>0</v>
      </c>
      <c r="H586" s="25" t="s">
        <v>94</v>
      </c>
      <c r="I586" s="16" t="s">
        <v>56</v>
      </c>
      <c r="J586" s="27">
        <v>0.55000000000000004</v>
      </c>
      <c r="K586" s="24">
        <v>1.5</v>
      </c>
      <c r="L586" s="38">
        <v>2</v>
      </c>
      <c r="M586" s="27">
        <f>J586*L586*1.1671758</f>
        <v>1.2838933800000003</v>
      </c>
      <c r="N586" s="27">
        <f>F586*1.62345</f>
        <v>1.4448705000000002</v>
      </c>
      <c r="O586" s="27">
        <f>G586*2.63656</f>
        <v>0</v>
      </c>
      <c r="P586" s="102">
        <f>SUM(M586:M587,N586,O586)</f>
        <v>3.8842679220000011</v>
      </c>
      <c r="Q586" s="27">
        <f>E586*P586</f>
        <v>77.685358440000016</v>
      </c>
      <c r="R586" s="54"/>
      <c r="S586" s="54">
        <f t="shared" si="205"/>
        <v>4.4008755556260013</v>
      </c>
      <c r="T586" s="57">
        <f t="shared" si="206"/>
        <v>4.8849718667448618</v>
      </c>
      <c r="U586" s="58">
        <f t="shared" si="207"/>
        <v>97.69943733489724</v>
      </c>
      <c r="V586" s="61">
        <f t="shared" si="208"/>
        <v>4.9729013603462695</v>
      </c>
      <c r="W586" s="61">
        <f t="shared" si="209"/>
        <v>5.0077116698686934</v>
      </c>
      <c r="X586" s="61">
        <f t="shared" si="210"/>
        <v>5.0152232373734966</v>
      </c>
      <c r="Y586" s="57">
        <f t="shared" si="211"/>
        <v>5.0904515859340993</v>
      </c>
      <c r="Z586" s="57">
        <f t="shared" si="212"/>
        <v>101.80903171868198</v>
      </c>
    </row>
    <row r="587" spans="1:26" ht="29.25" hidden="1" customHeight="1">
      <c r="A587" s="69"/>
      <c r="B587" s="21"/>
      <c r="C587" s="15"/>
      <c r="D587" s="14"/>
      <c r="E587" s="130"/>
      <c r="F587" s="27"/>
      <c r="G587" s="27"/>
      <c r="H587" s="35" t="s">
        <v>95</v>
      </c>
      <c r="I587" s="16" t="s">
        <v>56</v>
      </c>
      <c r="J587" s="27">
        <v>0.55000000000000004</v>
      </c>
      <c r="K587" s="26">
        <f>E586*J587</f>
        <v>11</v>
      </c>
      <c r="L587" s="38">
        <v>1.8</v>
      </c>
      <c r="M587" s="27">
        <f>J587*L587*1.1671758</f>
        <v>1.1555040420000002</v>
      </c>
      <c r="N587" s="27"/>
      <c r="O587" s="27"/>
      <c r="P587" s="104"/>
      <c r="Q587" s="27"/>
      <c r="R587" s="54"/>
      <c r="S587" s="54">
        <f t="shared" si="205"/>
        <v>0</v>
      </c>
      <c r="T587" s="57">
        <f t="shared" si="206"/>
        <v>0</v>
      </c>
      <c r="U587" s="58">
        <f t="shared" si="207"/>
        <v>0</v>
      </c>
      <c r="V587" s="61">
        <f t="shared" si="208"/>
        <v>0</v>
      </c>
      <c r="W587" s="61">
        <f t="shared" si="209"/>
        <v>0</v>
      </c>
      <c r="X587" s="61">
        <f t="shared" si="210"/>
        <v>0</v>
      </c>
      <c r="Y587" s="57">
        <f t="shared" si="211"/>
        <v>0</v>
      </c>
      <c r="Z587" s="57">
        <f t="shared" si="212"/>
        <v>0</v>
      </c>
    </row>
    <row r="588" spans="1:26" ht="28.5" customHeight="1">
      <c r="A588" s="40">
        <v>3</v>
      </c>
      <c r="B588" s="44" t="s">
        <v>96</v>
      </c>
      <c r="C588" s="45" t="s">
        <v>97</v>
      </c>
      <c r="D588" s="51" t="s">
        <v>56</v>
      </c>
      <c r="E588" s="133">
        <v>28</v>
      </c>
      <c r="F588" s="36">
        <v>0.46</v>
      </c>
      <c r="G588" s="36">
        <v>0</v>
      </c>
      <c r="H588" s="35"/>
      <c r="I588" s="10"/>
      <c r="J588" s="36"/>
      <c r="K588" s="36">
        <f>E588*J588</f>
        <v>0</v>
      </c>
      <c r="L588" s="36"/>
      <c r="M588" s="33">
        <f>J588*L588*1.1671758</f>
        <v>0</v>
      </c>
      <c r="N588" s="33">
        <f>F588*1.62345</f>
        <v>0.74678700000000009</v>
      </c>
      <c r="O588" s="33">
        <f>G588*2.63656</f>
        <v>0</v>
      </c>
      <c r="P588" s="33">
        <f>SUM(M588:M588,N588,O588)</f>
        <v>0.74678700000000009</v>
      </c>
      <c r="Q588" s="33">
        <f>E588*P588</f>
        <v>20.910036000000002</v>
      </c>
      <c r="R588" s="54"/>
      <c r="S588" s="54">
        <f t="shared" si="205"/>
        <v>0.84610967100000012</v>
      </c>
      <c r="T588" s="57">
        <f t="shared" si="206"/>
        <v>0.93918173481000011</v>
      </c>
      <c r="U588" s="58">
        <f t="shared" si="207"/>
        <v>26.297088574680004</v>
      </c>
      <c r="V588" s="61">
        <f t="shared" si="208"/>
        <v>0.95608700603658014</v>
      </c>
      <c r="W588" s="61">
        <f t="shared" si="209"/>
        <v>0.96277961507883625</v>
      </c>
      <c r="X588" s="61">
        <f t="shared" si="210"/>
        <v>0.96422378450145452</v>
      </c>
      <c r="Y588" s="57">
        <f t="shared" si="211"/>
        <v>0.97868714126897638</v>
      </c>
      <c r="Z588" s="57">
        <f t="shared" si="212"/>
        <v>27.40323995553134</v>
      </c>
    </row>
    <row r="589" spans="1:26" ht="38.25">
      <c r="A589" s="14">
        <v>4</v>
      </c>
      <c r="B589" s="21" t="s">
        <v>102</v>
      </c>
      <c r="C589" s="15" t="s">
        <v>103</v>
      </c>
      <c r="D589" s="14" t="s">
        <v>100</v>
      </c>
      <c r="E589" s="122">
        <v>400</v>
      </c>
      <c r="F589" s="22">
        <v>0.55000000000000004</v>
      </c>
      <c r="G589" s="33">
        <v>0.51</v>
      </c>
      <c r="H589" s="25" t="s">
        <v>104</v>
      </c>
      <c r="I589" s="16" t="s">
        <v>101</v>
      </c>
      <c r="J589" s="24">
        <v>1</v>
      </c>
      <c r="K589" s="27">
        <f>E589*J589</f>
        <v>400</v>
      </c>
      <c r="L589" s="24">
        <v>14</v>
      </c>
      <c r="M589" s="27">
        <v>9</v>
      </c>
      <c r="N589" s="27">
        <f>F589*1.62345</f>
        <v>0.89289750000000012</v>
      </c>
      <c r="O589" s="27">
        <f>G589*2.63656</f>
        <v>1.3446456</v>
      </c>
      <c r="P589" s="27">
        <f>SUM(M589:M589,N589,O589)</f>
        <v>11.2375431</v>
      </c>
      <c r="Q589" s="27">
        <f>E589*P589</f>
        <v>4495.0172400000001</v>
      </c>
      <c r="R589" s="54"/>
      <c r="S589" s="54">
        <f t="shared" si="205"/>
        <v>12.7321363323</v>
      </c>
      <c r="T589" s="57">
        <f t="shared" si="206"/>
        <v>14.132671328853</v>
      </c>
      <c r="U589" s="58">
        <f t="shared" si="207"/>
        <v>5653.0685315412002</v>
      </c>
      <c r="V589" s="61">
        <f t="shared" si="208"/>
        <v>14.387059412772354</v>
      </c>
      <c r="W589" s="61">
        <f t="shared" si="209"/>
        <v>14.487768828661761</v>
      </c>
      <c r="X589" s="61">
        <f t="shared" si="210"/>
        <v>14.509500481904753</v>
      </c>
      <c r="Y589" s="57">
        <f t="shared" si="211"/>
        <v>14.727142989133325</v>
      </c>
      <c r="Z589" s="57">
        <f t="shared" si="212"/>
        <v>5890.8571956533297</v>
      </c>
    </row>
    <row r="590" spans="1:26" ht="25.5">
      <c r="A590" s="14">
        <v>5</v>
      </c>
      <c r="B590" s="21" t="s">
        <v>105</v>
      </c>
      <c r="C590" s="15" t="s">
        <v>106</v>
      </c>
      <c r="D590" s="14" t="s">
        <v>67</v>
      </c>
      <c r="E590" s="134">
        <v>0.28000000000000003</v>
      </c>
      <c r="F590" s="24">
        <v>28.1</v>
      </c>
      <c r="G590" s="27">
        <v>1.66</v>
      </c>
      <c r="H590" s="25" t="s">
        <v>107</v>
      </c>
      <c r="I590" s="16" t="s">
        <v>59</v>
      </c>
      <c r="J590" s="24">
        <v>0.3</v>
      </c>
      <c r="K590" s="27">
        <f>E590*J590</f>
        <v>8.4000000000000005E-2</v>
      </c>
      <c r="L590" s="38">
        <v>173.05600000000001</v>
      </c>
      <c r="M590" s="27">
        <f t="shared" ref="M590:M595" si="220">J590*L590*1.1671758</f>
        <v>60.596032573440006</v>
      </c>
      <c r="N590" s="27">
        <f>F590*1.62345</f>
        <v>45.618945000000004</v>
      </c>
      <c r="O590" s="27">
        <f>G590*2.63656</f>
        <v>4.3766895999999997</v>
      </c>
      <c r="P590" s="27">
        <f>SUM(M590:M590,N590,O590)</f>
        <v>110.59166717344002</v>
      </c>
      <c r="Q590" s="27">
        <f>E590*P590</f>
        <v>30.965666808563206</v>
      </c>
      <c r="R590" s="54"/>
      <c r="S590" s="54">
        <f t="shared" si="205"/>
        <v>125.30035890750754</v>
      </c>
      <c r="T590" s="57">
        <f t="shared" si="206"/>
        <v>139.08339838733338</v>
      </c>
      <c r="U590" s="58">
        <f t="shared" si="207"/>
        <v>38.94335154845335</v>
      </c>
      <c r="V590" s="61">
        <f t="shared" si="208"/>
        <v>141.58689955830539</v>
      </c>
      <c r="W590" s="61">
        <f t="shared" si="209"/>
        <v>142.57800785521351</v>
      </c>
      <c r="X590" s="61">
        <f t="shared" si="210"/>
        <v>142.79187486699632</v>
      </c>
      <c r="Y590" s="57">
        <f t="shared" si="211"/>
        <v>144.93375299000127</v>
      </c>
      <c r="Z590" s="57">
        <f t="shared" si="212"/>
        <v>40.581450837200357</v>
      </c>
    </row>
    <row r="591" spans="1:26" ht="12.75" customHeight="1">
      <c r="A591" s="64">
        <v>6</v>
      </c>
      <c r="B591" s="70" t="s">
        <v>108</v>
      </c>
      <c r="C591" s="70" t="s">
        <v>109</v>
      </c>
      <c r="D591" s="135" t="s">
        <v>110</v>
      </c>
      <c r="E591" s="136">
        <v>1.5</v>
      </c>
      <c r="F591" s="65">
        <v>4.9800000000000004</v>
      </c>
      <c r="G591" s="65">
        <v>0.76</v>
      </c>
      <c r="H591" s="47" t="s">
        <v>111</v>
      </c>
      <c r="I591" s="48" t="s">
        <v>112</v>
      </c>
      <c r="J591" s="36">
        <v>1.02</v>
      </c>
      <c r="K591" s="36">
        <f>E591*J591</f>
        <v>1.53</v>
      </c>
      <c r="L591" s="36">
        <v>24.707999999999998</v>
      </c>
      <c r="M591" s="33">
        <f t="shared" si="220"/>
        <v>29.415351259728002</v>
      </c>
      <c r="N591" s="65">
        <f>F591*1.62345</f>
        <v>8.0847810000000013</v>
      </c>
      <c r="O591" s="65">
        <f>G591*2.63656</f>
        <v>2.0037856000000001</v>
      </c>
      <c r="P591" s="107">
        <f>SUM(M591:M594,N591,O591)</f>
        <v>61.559005301439527</v>
      </c>
      <c r="Q591" s="67">
        <f>E591*P591</f>
        <v>92.33850795215929</v>
      </c>
      <c r="R591" s="54"/>
      <c r="S591" s="54">
        <f t="shared" si="205"/>
        <v>69.746353006530981</v>
      </c>
      <c r="T591" s="57">
        <f t="shared" si="206"/>
        <v>77.418451837249393</v>
      </c>
      <c r="U591" s="58">
        <f t="shared" si="207"/>
        <v>116.12767775587409</v>
      </c>
      <c r="V591" s="61">
        <f t="shared" si="208"/>
        <v>78.811983970319886</v>
      </c>
      <c r="W591" s="61">
        <f t="shared" si="209"/>
        <v>79.363667858112123</v>
      </c>
      <c r="X591" s="61">
        <f t="shared" si="210"/>
        <v>79.482713359899293</v>
      </c>
      <c r="Y591" s="57">
        <f t="shared" si="211"/>
        <v>80.674954060297779</v>
      </c>
      <c r="Z591" s="57">
        <f t="shared" si="212"/>
        <v>121.01243109044667</v>
      </c>
    </row>
    <row r="592" spans="1:26" ht="12.75" hidden="1" customHeight="1">
      <c r="A592" s="69"/>
      <c r="B592" s="71"/>
      <c r="C592" s="71"/>
      <c r="D592" s="137"/>
      <c r="E592" s="138"/>
      <c r="F592" s="66"/>
      <c r="G592" s="66"/>
      <c r="H592" s="47" t="s">
        <v>113</v>
      </c>
      <c r="I592" s="48" t="s">
        <v>114</v>
      </c>
      <c r="J592" s="36">
        <v>2.64</v>
      </c>
      <c r="K592" s="36">
        <f>E591*J592</f>
        <v>3.96</v>
      </c>
      <c r="L592" s="36">
        <v>3.5</v>
      </c>
      <c r="M592" s="33">
        <f t="shared" si="220"/>
        <v>10.784704392000002</v>
      </c>
      <c r="N592" s="66"/>
      <c r="O592" s="66"/>
      <c r="P592" s="108"/>
      <c r="Q592" s="68"/>
      <c r="R592" s="54"/>
      <c r="S592" s="54">
        <f t="shared" si="205"/>
        <v>0</v>
      </c>
      <c r="T592" s="57">
        <f t="shared" si="206"/>
        <v>0</v>
      </c>
      <c r="U592" s="58">
        <f t="shared" si="207"/>
        <v>0</v>
      </c>
      <c r="V592" s="61">
        <f t="shared" si="208"/>
        <v>0</v>
      </c>
      <c r="W592" s="61">
        <f t="shared" si="209"/>
        <v>0</v>
      </c>
      <c r="X592" s="61">
        <f t="shared" si="210"/>
        <v>0</v>
      </c>
      <c r="Y592" s="57">
        <f t="shared" si="211"/>
        <v>0</v>
      </c>
      <c r="Z592" s="57">
        <f t="shared" si="212"/>
        <v>0</v>
      </c>
    </row>
    <row r="593" spans="1:26" ht="12.75" hidden="1" customHeight="1">
      <c r="A593" s="69"/>
      <c r="B593" s="71"/>
      <c r="C593" s="71"/>
      <c r="D593" s="137"/>
      <c r="E593" s="138"/>
      <c r="F593" s="66"/>
      <c r="G593" s="66"/>
      <c r="H593" s="47" t="s">
        <v>115</v>
      </c>
      <c r="I593" s="48" t="s">
        <v>110</v>
      </c>
      <c r="J593" s="36">
        <v>6.4799999999999996E-2</v>
      </c>
      <c r="K593" s="36">
        <f>E591*J593</f>
        <v>9.7199999999999995E-2</v>
      </c>
      <c r="L593" s="36">
        <v>127.77800000000001</v>
      </c>
      <c r="M593" s="33">
        <f t="shared" si="220"/>
        <v>9.6642324313315218</v>
      </c>
      <c r="N593" s="66"/>
      <c r="O593" s="66"/>
      <c r="P593" s="108"/>
      <c r="Q593" s="68"/>
      <c r="R593" s="54"/>
      <c r="S593" s="54">
        <f t="shared" si="205"/>
        <v>0</v>
      </c>
      <c r="T593" s="57">
        <f t="shared" si="206"/>
        <v>0</v>
      </c>
      <c r="U593" s="58">
        <f t="shared" si="207"/>
        <v>0</v>
      </c>
      <c r="V593" s="61">
        <f t="shared" si="208"/>
        <v>0</v>
      </c>
      <c r="W593" s="61">
        <f t="shared" si="209"/>
        <v>0</v>
      </c>
      <c r="X593" s="61">
        <f t="shared" si="210"/>
        <v>0</v>
      </c>
      <c r="Y593" s="57">
        <f t="shared" si="211"/>
        <v>0</v>
      </c>
      <c r="Z593" s="57">
        <f t="shared" si="212"/>
        <v>0</v>
      </c>
    </row>
    <row r="594" spans="1:26" ht="12.75" hidden="1" customHeight="1">
      <c r="A594" s="69"/>
      <c r="B594" s="71"/>
      <c r="C594" s="71"/>
      <c r="D594" s="137"/>
      <c r="E594" s="138"/>
      <c r="F594" s="66"/>
      <c r="G594" s="66"/>
      <c r="H594" s="47" t="s">
        <v>116</v>
      </c>
      <c r="I594" s="48" t="s">
        <v>117</v>
      </c>
      <c r="J594" s="36">
        <v>3.3</v>
      </c>
      <c r="K594" s="36">
        <f>E591*J594</f>
        <v>4.9499999999999993</v>
      </c>
      <c r="L594" s="36">
        <v>0.41699999999999998</v>
      </c>
      <c r="M594" s="33">
        <f t="shared" si="220"/>
        <v>1.6061506183800001</v>
      </c>
      <c r="N594" s="66"/>
      <c r="O594" s="66"/>
      <c r="P594" s="109"/>
      <c r="Q594" s="68"/>
      <c r="R594" s="54"/>
      <c r="S594" s="54">
        <f t="shared" si="205"/>
        <v>0</v>
      </c>
      <c r="T594" s="57">
        <f t="shared" si="206"/>
        <v>0</v>
      </c>
      <c r="U594" s="58">
        <f t="shared" si="207"/>
        <v>0</v>
      </c>
      <c r="V594" s="61">
        <f t="shared" si="208"/>
        <v>0</v>
      </c>
      <c r="W594" s="61">
        <f t="shared" si="209"/>
        <v>0</v>
      </c>
      <c r="X594" s="61">
        <f t="shared" si="210"/>
        <v>0</v>
      </c>
      <c r="Y594" s="57">
        <f t="shared" si="211"/>
        <v>0</v>
      </c>
      <c r="Z594" s="57">
        <f t="shared" si="212"/>
        <v>0</v>
      </c>
    </row>
    <row r="595" spans="1:26" ht="25.5">
      <c r="A595" s="14">
        <v>7</v>
      </c>
      <c r="B595" s="21" t="s">
        <v>118</v>
      </c>
      <c r="C595" s="15" t="s">
        <v>119</v>
      </c>
      <c r="D595" s="14" t="s">
        <v>67</v>
      </c>
      <c r="E595" s="134">
        <f>E591*1.6/100</f>
        <v>2.4000000000000004E-2</v>
      </c>
      <c r="F595" s="24">
        <v>20.09</v>
      </c>
      <c r="G595" s="27">
        <v>3.75</v>
      </c>
      <c r="H595" s="25" t="s">
        <v>107</v>
      </c>
      <c r="I595" s="16" t="s">
        <v>59</v>
      </c>
      <c r="J595" s="36">
        <v>0.28999999999999998</v>
      </c>
      <c r="K595" s="27">
        <f>E595*J595</f>
        <v>6.9600000000000009E-3</v>
      </c>
      <c r="L595" s="38">
        <v>173.05600000000001</v>
      </c>
      <c r="M595" s="27">
        <f t="shared" si="220"/>
        <v>58.576164820992005</v>
      </c>
      <c r="N595" s="27">
        <f>F595*1.62345</f>
        <v>32.6151105</v>
      </c>
      <c r="O595" s="27">
        <f>G595*2.63656</f>
        <v>9.8870999999999984</v>
      </c>
      <c r="P595" s="27">
        <f>SUM(M595:M595,N595,O595)</f>
        <v>101.07837532099201</v>
      </c>
      <c r="Q595" s="27">
        <f>E595*P595</f>
        <v>2.4258810077038087</v>
      </c>
      <c r="R595" s="54"/>
      <c r="S595" s="54">
        <f t="shared" si="205"/>
        <v>114.52179923868394</v>
      </c>
      <c r="T595" s="57">
        <f t="shared" si="206"/>
        <v>127.11919715493917</v>
      </c>
      <c r="U595" s="58">
        <f t="shared" si="207"/>
        <v>3.0508607317185406</v>
      </c>
      <c r="V595" s="61">
        <f t="shared" si="208"/>
        <v>129.40734270372809</v>
      </c>
      <c r="W595" s="61">
        <f t="shared" si="209"/>
        <v>130.31319410265419</v>
      </c>
      <c r="X595" s="61">
        <f t="shared" si="210"/>
        <v>130.50866389380818</v>
      </c>
      <c r="Y595" s="57">
        <f t="shared" si="211"/>
        <v>132.4662938522153</v>
      </c>
      <c r="Z595" s="57">
        <f t="shared" si="212"/>
        <v>3.1791910524531679</v>
      </c>
    </row>
    <row r="596" spans="1:26">
      <c r="C596" s="62" t="s">
        <v>23</v>
      </c>
      <c r="D596" s="168"/>
      <c r="E596" s="169"/>
      <c r="F596" s="170"/>
      <c r="G596" s="170"/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1"/>
      <c r="S596" s="171"/>
      <c r="T596" s="172"/>
      <c r="U596" s="173">
        <f>SUM(U11:U595)</f>
        <v>233304.92955872611</v>
      </c>
      <c r="Y596" s="54"/>
      <c r="Z596" s="57">
        <f>SUM(Z11:Z595)</f>
        <v>243118.58513728637</v>
      </c>
    </row>
    <row r="597" spans="1:26">
      <c r="C597" s="183" t="s">
        <v>228</v>
      </c>
      <c r="D597" s="168"/>
      <c r="E597" s="169"/>
      <c r="F597" s="170"/>
      <c r="G597" s="170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4"/>
      <c r="U597" s="175">
        <f>U596*20%</f>
        <v>46660.985911745229</v>
      </c>
      <c r="Y597" s="54"/>
      <c r="Z597" s="57">
        <f>Z596*20%</f>
        <v>48623.717027457278</v>
      </c>
    </row>
    <row r="598" spans="1:26">
      <c r="C598" s="183" t="s">
        <v>229</v>
      </c>
      <c r="D598" s="168"/>
      <c r="E598" s="169"/>
      <c r="F598" s="170"/>
      <c r="G598" s="170"/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4"/>
      <c r="U598" s="175">
        <f>U597+U596</f>
        <v>279965.91547047137</v>
      </c>
      <c r="Y598" s="54"/>
      <c r="Z598" s="57">
        <f>Z597+Z596</f>
        <v>291742.30216474365</v>
      </c>
    </row>
    <row r="599" spans="1:26">
      <c r="C599" s="184"/>
    </row>
    <row r="600" spans="1:26">
      <c r="C600" s="185"/>
    </row>
  </sheetData>
  <mergeCells count="28">
    <mergeCell ref="A342:C342"/>
    <mergeCell ref="A379:C379"/>
    <mergeCell ref="A285:C285"/>
    <mergeCell ref="A286:C286"/>
    <mergeCell ref="A439:C439"/>
    <mergeCell ref="A440:C440"/>
    <mergeCell ref="A418:C418"/>
    <mergeCell ref="A101:C101"/>
    <mergeCell ref="A102:C102"/>
    <mergeCell ref="A148:C148"/>
    <mergeCell ref="A149:C149"/>
    <mergeCell ref="A341:C341"/>
    <mergeCell ref="A559:C559"/>
    <mergeCell ref="A560:C560"/>
    <mergeCell ref="A511:C511"/>
    <mergeCell ref="A512:C512"/>
    <mergeCell ref="A380:C380"/>
    <mergeCell ref="A417:C417"/>
    <mergeCell ref="A478:C478"/>
    <mergeCell ref="A479:C479"/>
    <mergeCell ref="A8:C8"/>
    <mergeCell ref="A9:C9"/>
    <mergeCell ref="A195:C195"/>
    <mergeCell ref="A196:C196"/>
    <mergeCell ref="A219:C219"/>
    <mergeCell ref="A56:C56"/>
    <mergeCell ref="A57:C57"/>
    <mergeCell ref="A220:C220"/>
  </mergeCells>
  <phoneticPr fontId="0" type="noConversion"/>
  <pageMargins left="0.7" right="0.7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Բացատրագիր</vt:lpstr>
      <vt:lpstr>CAVALATERT NAX.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Samvelik</dc:creator>
  <cp:lastModifiedBy>Администратор</cp:lastModifiedBy>
  <cp:lastPrinted>2019-05-16T18:43:22Z</cp:lastPrinted>
  <dcterms:created xsi:type="dcterms:W3CDTF">1996-10-14T23:33:28Z</dcterms:created>
  <dcterms:modified xsi:type="dcterms:W3CDTF">2019-07-08T06:08:41Z</dcterms:modified>
</cp:coreProperties>
</file>